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7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6.xml" ContentType="application/vnd.openxmlformats-officedocument.spreadsheetml.worksheet+xml"/>
  <Override PartName="/xl/drawings/drawing2.xml" ContentType="application/vnd.openxmlformats-officedocument.drawing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8.xml" ContentType="application/vnd.openxmlformats-officedocument.drawing+xml"/>
  <Override PartName="/xl/drawings/drawing7.xml" ContentType="application/vnd.openxmlformats-officedocument.drawing+xml"/>
  <Override PartName="/xl/drawings/drawing6.xml" ContentType="application/vnd.openxmlformats-officedocument.drawing+xml"/>
  <Override PartName="/xl/drawings/drawing5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/>
  <bookViews>
    <workbookView xWindow="150" yWindow="510" windowWidth="20100" windowHeight="7620"/>
  </bookViews>
  <sheets>
    <sheet name="Rekapitulace stavby" sheetId="1" r:id="rId1"/>
    <sheet name="HRN1 - Uznatelné náklady" sheetId="2" r:id="rId2"/>
    <sheet name="HRN2 - Stínící technika" sheetId="3" r:id="rId3"/>
    <sheet name="HRN3 - Osvětlení" sheetId="4" r:id="rId4"/>
    <sheet name="HRN4 - Neuznatelné náklady" sheetId="5" r:id="rId5"/>
    <sheet name="VRN - Vedlejší rozpočtové..." sheetId="6" r:id="rId6"/>
    <sheet name="ORN - Ostatní rozpočtové ..." sheetId="7" r:id="rId7"/>
    <sheet name="Seznam figur" sheetId="8" r:id="rId8"/>
  </sheets>
  <definedNames>
    <definedName name="_xlnm._FilterDatabase" localSheetId="1" hidden="1">'HRN1 - Uznatelné náklady'!$C$161:$K$1091</definedName>
    <definedName name="_xlnm._FilterDatabase" localSheetId="2" hidden="1">'HRN2 - Stínící technika'!$C$122:$K$174</definedName>
    <definedName name="_xlnm._FilterDatabase" localSheetId="3" hidden="1">'HRN3 - Osvětlení'!$C$121:$K$166</definedName>
    <definedName name="_xlnm._FilterDatabase" localSheetId="4" hidden="1">'HRN4 - Neuznatelné náklady'!$C$137:$K$375</definedName>
    <definedName name="_xlnm._FilterDatabase" localSheetId="6" hidden="1">'ORN - Ostatní rozpočtové ...'!$C$116:$K$119</definedName>
    <definedName name="_xlnm._FilterDatabase" localSheetId="5" hidden="1">'VRN - Vedlejší rozpočtové...'!$C$119:$K$130</definedName>
    <definedName name="_xlnm.Print_Titles" localSheetId="1">'HRN1 - Uznatelné náklady'!$161:$161</definedName>
    <definedName name="_xlnm.Print_Titles" localSheetId="2">'HRN2 - Stínící technika'!$122:$122</definedName>
    <definedName name="_xlnm.Print_Titles" localSheetId="3">'HRN3 - Osvětlení'!$121:$121</definedName>
    <definedName name="_xlnm.Print_Titles" localSheetId="4">'HRN4 - Neuznatelné náklady'!$137:$137</definedName>
    <definedName name="_xlnm.Print_Titles" localSheetId="6">'ORN - Ostatní rozpočtové ...'!$116:$116</definedName>
    <definedName name="_xlnm.Print_Titles" localSheetId="0">'Rekapitulace stavby'!$92:$92</definedName>
    <definedName name="_xlnm.Print_Titles" localSheetId="7">'Seznam figur'!$9:$9</definedName>
    <definedName name="_xlnm.Print_Titles" localSheetId="5">'VRN - Vedlejší rozpočtové...'!$119:$119</definedName>
    <definedName name="_xlnm.Print_Area" localSheetId="1">'HRN1 - Uznatelné náklady'!$C$4:$J$76,'HRN1 - Uznatelné náklady'!$C$82:$J$143,'HRN1 - Uznatelné náklady'!$C$149:$K$1091</definedName>
    <definedName name="_xlnm.Print_Area" localSheetId="2">'HRN2 - Stínící technika'!$C$4:$J$76,'HRN2 - Stínící technika'!$C$82:$J$104,'HRN2 - Stínící technika'!$C$110:$K$174</definedName>
    <definedName name="_xlnm.Print_Area" localSheetId="3">'HRN3 - Osvětlení'!$C$4:$J$76,'HRN3 - Osvětlení'!$C$82:$J$103,'HRN3 - Osvětlení'!$C$109:$K$166</definedName>
    <definedName name="_xlnm.Print_Area" localSheetId="4">'HRN4 - Neuznatelné náklady'!$C$4:$J$76,'HRN4 - Neuznatelné náklady'!$C$82:$J$119,'HRN4 - Neuznatelné náklady'!$C$125:$K$375</definedName>
    <definedName name="_xlnm.Print_Area" localSheetId="6">'ORN - Ostatní rozpočtové ...'!$C$4:$J$76,'ORN - Ostatní rozpočtové ...'!$C$82:$J$98,'ORN - Ostatní rozpočtové ...'!$C$104:$K$119</definedName>
    <definedName name="_xlnm.Print_Area" localSheetId="0">'Rekapitulace stavby'!$D$4:$AO$76,'Rekapitulace stavby'!$C$82:$AQ$101</definedName>
    <definedName name="_xlnm.Print_Area" localSheetId="7">'Seznam figur'!$C$4:$G$210</definedName>
    <definedName name="_xlnm.Print_Area" localSheetId="5">'VRN - Vedlejší rozpočtové...'!$C$4:$J$76,'VRN - Vedlejší rozpočtové...'!$C$82:$J$101,'VRN - Vedlejší rozpočtové...'!$C$107:$K$130</definedName>
  </definedNames>
  <calcPr calcId="145621"/>
</workbook>
</file>

<file path=xl/calcChain.xml><?xml version="1.0" encoding="utf-8"?>
<calcChain xmlns="http://schemas.openxmlformats.org/spreadsheetml/2006/main">
  <c r="D7" i="8" l="1"/>
  <c r="J37" i="7"/>
  <c r="J36" i="7"/>
  <c r="AY100" i="1" s="1"/>
  <c r="J35" i="7"/>
  <c r="AX100" i="1" s="1"/>
  <c r="BI119" i="7"/>
  <c r="F37" i="7" s="1"/>
  <c r="BD100" i="1" s="1"/>
  <c r="BH119" i="7"/>
  <c r="BG119" i="7"/>
  <c r="BF119" i="7"/>
  <c r="T119" i="7"/>
  <c r="T118" i="7" s="1"/>
  <c r="T117" i="7" s="1"/>
  <c r="R119" i="7"/>
  <c r="R118" i="7"/>
  <c r="R117" i="7" s="1"/>
  <c r="P119" i="7"/>
  <c r="P118" i="7" s="1"/>
  <c r="P117" i="7" s="1"/>
  <c r="AU100" i="1" s="1"/>
  <c r="J114" i="7"/>
  <c r="J113" i="7"/>
  <c r="F113" i="7"/>
  <c r="F111" i="7"/>
  <c r="E109" i="7"/>
  <c r="J92" i="7"/>
  <c r="J91" i="7"/>
  <c r="F91" i="7"/>
  <c r="F89" i="7"/>
  <c r="E87" i="7"/>
  <c r="J18" i="7"/>
  <c r="E18" i="7"/>
  <c r="F114" i="7"/>
  <c r="J17" i="7"/>
  <c r="J12" i="7"/>
  <c r="J111" i="7" s="1"/>
  <c r="E7" i="7"/>
  <c r="E107" i="7" s="1"/>
  <c r="J37" i="6"/>
  <c r="J36" i="6"/>
  <c r="AY99" i="1"/>
  <c r="J35" i="6"/>
  <c r="AX99" i="1"/>
  <c r="BI130" i="6"/>
  <c r="BH130" i="6"/>
  <c r="BG130" i="6"/>
  <c r="BF130" i="6"/>
  <c r="T130" i="6"/>
  <c r="T129" i="6"/>
  <c r="R130" i="6"/>
  <c r="R129" i="6"/>
  <c r="P130" i="6"/>
  <c r="P129" i="6"/>
  <c r="BI128" i="6"/>
  <c r="BH128" i="6"/>
  <c r="BG128" i="6"/>
  <c r="BF128" i="6"/>
  <c r="T128" i="6"/>
  <c r="T127" i="6"/>
  <c r="R128" i="6"/>
  <c r="R127" i="6"/>
  <c r="P128" i="6"/>
  <c r="P127" i="6"/>
  <c r="BI126" i="6"/>
  <c r="BH126" i="6"/>
  <c r="BG126" i="6"/>
  <c r="BF126" i="6"/>
  <c r="T126" i="6"/>
  <c r="R126" i="6"/>
  <c r="P126" i="6"/>
  <c r="BI125" i="6"/>
  <c r="BH125" i="6"/>
  <c r="BG125" i="6"/>
  <c r="BF125" i="6"/>
  <c r="T125" i="6"/>
  <c r="R125" i="6"/>
  <c r="P125" i="6"/>
  <c r="BI124" i="6"/>
  <c r="BH124" i="6"/>
  <c r="BG124" i="6"/>
  <c r="BF124" i="6"/>
  <c r="T124" i="6"/>
  <c r="R124" i="6"/>
  <c r="P124" i="6"/>
  <c r="BI123" i="6"/>
  <c r="BH123" i="6"/>
  <c r="BG123" i="6"/>
  <c r="BF123" i="6"/>
  <c r="T123" i="6"/>
  <c r="R123" i="6"/>
  <c r="P123" i="6"/>
  <c r="J117" i="6"/>
  <c r="J116" i="6"/>
  <c r="F116" i="6"/>
  <c r="F114" i="6"/>
  <c r="E112" i="6"/>
  <c r="J92" i="6"/>
  <c r="J91" i="6"/>
  <c r="F91" i="6"/>
  <c r="F89" i="6"/>
  <c r="E87" i="6"/>
  <c r="J18" i="6"/>
  <c r="E18" i="6"/>
  <c r="F117" i="6" s="1"/>
  <c r="J17" i="6"/>
  <c r="J12" i="6"/>
  <c r="J114" i="6"/>
  <c r="E7" i="6"/>
  <c r="E110" i="6"/>
  <c r="J37" i="5"/>
  <c r="J36" i="5"/>
  <c r="AY98" i="1" s="1"/>
  <c r="J35" i="5"/>
  <c r="AX98" i="1" s="1"/>
  <c r="BI375" i="5"/>
  <c r="BH375" i="5"/>
  <c r="BG375" i="5"/>
  <c r="BF375" i="5"/>
  <c r="T375" i="5"/>
  <c r="R375" i="5"/>
  <c r="P375" i="5"/>
  <c r="BI373" i="5"/>
  <c r="BH373" i="5"/>
  <c r="BG373" i="5"/>
  <c r="BF373" i="5"/>
  <c r="T373" i="5"/>
  <c r="R373" i="5"/>
  <c r="P373" i="5"/>
  <c r="BI365" i="5"/>
  <c r="BH365" i="5"/>
  <c r="BG365" i="5"/>
  <c r="BF365" i="5"/>
  <c r="T365" i="5"/>
  <c r="R365" i="5"/>
  <c r="P365" i="5"/>
  <c r="BI359" i="5"/>
  <c r="BH359" i="5"/>
  <c r="BG359" i="5"/>
  <c r="BF359" i="5"/>
  <c r="T359" i="5"/>
  <c r="R359" i="5"/>
  <c r="P359" i="5"/>
  <c r="BI357" i="5"/>
  <c r="BH357" i="5"/>
  <c r="BG357" i="5"/>
  <c r="BF357" i="5"/>
  <c r="T357" i="5"/>
  <c r="R357" i="5"/>
  <c r="P357" i="5"/>
  <c r="BI355" i="5"/>
  <c r="BH355" i="5"/>
  <c r="BG355" i="5"/>
  <c r="BF355" i="5"/>
  <c r="T355" i="5"/>
  <c r="R355" i="5"/>
  <c r="P355" i="5"/>
  <c r="BI347" i="5"/>
  <c r="BH347" i="5"/>
  <c r="BG347" i="5"/>
  <c r="BF347" i="5"/>
  <c r="T347" i="5"/>
  <c r="R347" i="5"/>
  <c r="P347" i="5"/>
  <c r="BI345" i="5"/>
  <c r="BH345" i="5"/>
  <c r="BG345" i="5"/>
  <c r="BF345" i="5"/>
  <c r="T345" i="5"/>
  <c r="R345" i="5"/>
  <c r="P345" i="5"/>
  <c r="BI341" i="5"/>
  <c r="BH341" i="5"/>
  <c r="BG341" i="5"/>
  <c r="BF341" i="5"/>
  <c r="T341" i="5"/>
  <c r="R341" i="5"/>
  <c r="P341" i="5"/>
  <c r="BI334" i="5"/>
  <c r="BH334" i="5"/>
  <c r="BG334" i="5"/>
  <c r="BF334" i="5"/>
  <c r="T334" i="5"/>
  <c r="R334" i="5"/>
  <c r="P334" i="5"/>
  <c r="BI326" i="5"/>
  <c r="BH326" i="5"/>
  <c r="BG326" i="5"/>
  <c r="BF326" i="5"/>
  <c r="T326" i="5"/>
  <c r="R326" i="5"/>
  <c r="P326" i="5"/>
  <c r="BI319" i="5"/>
  <c r="BH319" i="5"/>
  <c r="BG319" i="5"/>
  <c r="BF319" i="5"/>
  <c r="T319" i="5"/>
  <c r="R319" i="5"/>
  <c r="P319" i="5"/>
  <c r="BI317" i="5"/>
  <c r="BH317" i="5"/>
  <c r="BG317" i="5"/>
  <c r="BF317" i="5"/>
  <c r="T317" i="5"/>
  <c r="R317" i="5"/>
  <c r="P317" i="5"/>
  <c r="BI310" i="5"/>
  <c r="BH310" i="5"/>
  <c r="BG310" i="5"/>
  <c r="BF310" i="5"/>
  <c r="T310" i="5"/>
  <c r="R310" i="5"/>
  <c r="P310" i="5"/>
  <c r="BI306" i="5"/>
  <c r="BH306" i="5"/>
  <c r="BG306" i="5"/>
  <c r="BF306" i="5"/>
  <c r="T306" i="5"/>
  <c r="R306" i="5"/>
  <c r="P306" i="5"/>
  <c r="BI303" i="5"/>
  <c r="BH303" i="5"/>
  <c r="BG303" i="5"/>
  <c r="BF303" i="5"/>
  <c r="T303" i="5"/>
  <c r="R303" i="5"/>
  <c r="P303" i="5"/>
  <c r="BI301" i="5"/>
  <c r="BH301" i="5"/>
  <c r="BG301" i="5"/>
  <c r="BF301" i="5"/>
  <c r="T301" i="5"/>
  <c r="R301" i="5"/>
  <c r="P301" i="5"/>
  <c r="BI300" i="5"/>
  <c r="BH300" i="5"/>
  <c r="BG300" i="5"/>
  <c r="BF300" i="5"/>
  <c r="T300" i="5"/>
  <c r="R300" i="5"/>
  <c r="P300" i="5"/>
  <c r="BI298" i="5"/>
  <c r="BH298" i="5"/>
  <c r="BG298" i="5"/>
  <c r="BF298" i="5"/>
  <c r="T298" i="5"/>
  <c r="R298" i="5"/>
  <c r="P298" i="5"/>
  <c r="BI297" i="5"/>
  <c r="BH297" i="5"/>
  <c r="BG297" i="5"/>
  <c r="BF297" i="5"/>
  <c r="T297" i="5"/>
  <c r="R297" i="5"/>
  <c r="P297" i="5"/>
  <c r="BI296" i="5"/>
  <c r="BH296" i="5"/>
  <c r="BG296" i="5"/>
  <c r="BF296" i="5"/>
  <c r="T296" i="5"/>
  <c r="R296" i="5"/>
  <c r="P296" i="5"/>
  <c r="BI295" i="5"/>
  <c r="BH295" i="5"/>
  <c r="BG295" i="5"/>
  <c r="BF295" i="5"/>
  <c r="T295" i="5"/>
  <c r="R295" i="5"/>
  <c r="P295" i="5"/>
  <c r="BI294" i="5"/>
  <c r="BH294" i="5"/>
  <c r="BG294" i="5"/>
  <c r="BF294" i="5"/>
  <c r="T294" i="5"/>
  <c r="R294" i="5"/>
  <c r="P294" i="5"/>
  <c r="BI293" i="5"/>
  <c r="BH293" i="5"/>
  <c r="BG293" i="5"/>
  <c r="BF293" i="5"/>
  <c r="T293" i="5"/>
  <c r="R293" i="5"/>
  <c r="P293" i="5"/>
  <c r="BI292" i="5"/>
  <c r="BH292" i="5"/>
  <c r="BG292" i="5"/>
  <c r="BF292" i="5"/>
  <c r="T292" i="5"/>
  <c r="R292" i="5"/>
  <c r="P292" i="5"/>
  <c r="BI291" i="5"/>
  <c r="BH291" i="5"/>
  <c r="BG291" i="5"/>
  <c r="BF291" i="5"/>
  <c r="T291" i="5"/>
  <c r="R291" i="5"/>
  <c r="P291" i="5"/>
  <c r="BI289" i="5"/>
  <c r="BH289" i="5"/>
  <c r="BG289" i="5"/>
  <c r="BF289" i="5"/>
  <c r="T289" i="5"/>
  <c r="R289" i="5"/>
  <c r="P289" i="5"/>
  <c r="BI288" i="5"/>
  <c r="BH288" i="5"/>
  <c r="BG288" i="5"/>
  <c r="BF288" i="5"/>
  <c r="T288" i="5"/>
  <c r="R288" i="5"/>
  <c r="P288" i="5"/>
  <c r="BI287" i="5"/>
  <c r="BH287" i="5"/>
  <c r="BG287" i="5"/>
  <c r="BF287" i="5"/>
  <c r="T287" i="5"/>
  <c r="R287" i="5"/>
  <c r="P287" i="5"/>
  <c r="BI286" i="5"/>
  <c r="BH286" i="5"/>
  <c r="BG286" i="5"/>
  <c r="BF286" i="5"/>
  <c r="T286" i="5"/>
  <c r="R286" i="5"/>
  <c r="P286" i="5"/>
  <c r="BI285" i="5"/>
  <c r="BH285" i="5"/>
  <c r="BG285" i="5"/>
  <c r="BF285" i="5"/>
  <c r="T285" i="5"/>
  <c r="R285" i="5"/>
  <c r="P285" i="5"/>
  <c r="BI284" i="5"/>
  <c r="BH284" i="5"/>
  <c r="BG284" i="5"/>
  <c r="BF284" i="5"/>
  <c r="T284" i="5"/>
  <c r="R284" i="5"/>
  <c r="P284" i="5"/>
  <c r="BI283" i="5"/>
  <c r="BH283" i="5"/>
  <c r="BG283" i="5"/>
  <c r="BF283" i="5"/>
  <c r="T283" i="5"/>
  <c r="R283" i="5"/>
  <c r="P283" i="5"/>
  <c r="BI281" i="5"/>
  <c r="BH281" i="5"/>
  <c r="BG281" i="5"/>
  <c r="BF281" i="5"/>
  <c r="T281" i="5"/>
  <c r="R281" i="5"/>
  <c r="P281" i="5"/>
  <c r="BI280" i="5"/>
  <c r="BH280" i="5"/>
  <c r="BG280" i="5"/>
  <c r="BF280" i="5"/>
  <c r="T280" i="5"/>
  <c r="R280" i="5"/>
  <c r="P280" i="5"/>
  <c r="BI278" i="5"/>
  <c r="BH278" i="5"/>
  <c r="BG278" i="5"/>
  <c r="BF278" i="5"/>
  <c r="T278" i="5"/>
  <c r="R278" i="5"/>
  <c r="P278" i="5"/>
  <c r="BI276" i="5"/>
  <c r="BH276" i="5"/>
  <c r="BG276" i="5"/>
  <c r="BF276" i="5"/>
  <c r="T276" i="5"/>
  <c r="R276" i="5"/>
  <c r="P276" i="5"/>
  <c r="BI275" i="5"/>
  <c r="BH275" i="5"/>
  <c r="BG275" i="5"/>
  <c r="BF275" i="5"/>
  <c r="T275" i="5"/>
  <c r="R275" i="5"/>
  <c r="P275" i="5"/>
  <c r="BI274" i="5"/>
  <c r="BH274" i="5"/>
  <c r="BG274" i="5"/>
  <c r="BF274" i="5"/>
  <c r="T274" i="5"/>
  <c r="R274" i="5"/>
  <c r="P274" i="5"/>
  <c r="BI272" i="5"/>
  <c r="BH272" i="5"/>
  <c r="BG272" i="5"/>
  <c r="BF272" i="5"/>
  <c r="T272" i="5"/>
  <c r="R272" i="5"/>
  <c r="P272" i="5"/>
  <c r="BI271" i="5"/>
  <c r="BH271" i="5"/>
  <c r="BG271" i="5"/>
  <c r="BF271" i="5"/>
  <c r="T271" i="5"/>
  <c r="R271" i="5"/>
  <c r="P271" i="5"/>
  <c r="BI269" i="5"/>
  <c r="BH269" i="5"/>
  <c r="BG269" i="5"/>
  <c r="BF269" i="5"/>
  <c r="T269" i="5"/>
  <c r="R269" i="5"/>
  <c r="P269" i="5"/>
  <c r="BI268" i="5"/>
  <c r="BH268" i="5"/>
  <c r="BG268" i="5"/>
  <c r="BF268" i="5"/>
  <c r="T268" i="5"/>
  <c r="R268" i="5"/>
  <c r="P268" i="5"/>
  <c r="BI265" i="5"/>
  <c r="BH265" i="5"/>
  <c r="BG265" i="5"/>
  <c r="BF265" i="5"/>
  <c r="T265" i="5"/>
  <c r="R265" i="5"/>
  <c r="P265" i="5"/>
  <c r="BI263" i="5"/>
  <c r="BH263" i="5"/>
  <c r="BG263" i="5"/>
  <c r="BF263" i="5"/>
  <c r="T263" i="5"/>
  <c r="R263" i="5"/>
  <c r="P263" i="5"/>
  <c r="BI260" i="5"/>
  <c r="BH260" i="5"/>
  <c r="BG260" i="5"/>
  <c r="BF260" i="5"/>
  <c r="T260" i="5"/>
  <c r="R260" i="5"/>
  <c r="P260" i="5"/>
  <c r="BI257" i="5"/>
  <c r="BH257" i="5"/>
  <c r="BG257" i="5"/>
  <c r="BF257" i="5"/>
  <c r="T257" i="5"/>
  <c r="R257" i="5"/>
  <c r="P257" i="5"/>
  <c r="BI256" i="5"/>
  <c r="BH256" i="5"/>
  <c r="BG256" i="5"/>
  <c r="BF256" i="5"/>
  <c r="T256" i="5"/>
  <c r="R256" i="5"/>
  <c r="P256" i="5"/>
  <c r="BI255" i="5"/>
  <c r="BH255" i="5"/>
  <c r="BG255" i="5"/>
  <c r="BF255" i="5"/>
  <c r="T255" i="5"/>
  <c r="R255" i="5"/>
  <c r="P255" i="5"/>
  <c r="BI251" i="5"/>
  <c r="BH251" i="5"/>
  <c r="BG251" i="5"/>
  <c r="BF251" i="5"/>
  <c r="T251" i="5"/>
  <c r="R251" i="5"/>
  <c r="P251" i="5"/>
  <c r="BI249" i="5"/>
  <c r="BH249" i="5"/>
  <c r="BG249" i="5"/>
  <c r="BF249" i="5"/>
  <c r="T249" i="5"/>
  <c r="R249" i="5"/>
  <c r="P249" i="5"/>
  <c r="BI246" i="5"/>
  <c r="BH246" i="5"/>
  <c r="BG246" i="5"/>
  <c r="BF246" i="5"/>
  <c r="T246" i="5"/>
  <c r="R246" i="5"/>
  <c r="P246" i="5"/>
  <c r="BI244" i="5"/>
  <c r="BH244" i="5"/>
  <c r="BG244" i="5"/>
  <c r="BF244" i="5"/>
  <c r="T244" i="5"/>
  <c r="R244" i="5"/>
  <c r="P244" i="5"/>
  <c r="BI242" i="5"/>
  <c r="BH242" i="5"/>
  <c r="BG242" i="5"/>
  <c r="BF242" i="5"/>
  <c r="T242" i="5"/>
  <c r="R242" i="5"/>
  <c r="P242" i="5"/>
  <c r="BI229" i="5"/>
  <c r="BH229" i="5"/>
  <c r="BG229" i="5"/>
  <c r="BF229" i="5"/>
  <c r="T229" i="5"/>
  <c r="R229" i="5"/>
  <c r="P229" i="5"/>
  <c r="BI222" i="5"/>
  <c r="BH222" i="5"/>
  <c r="BG222" i="5"/>
  <c r="BF222" i="5"/>
  <c r="T222" i="5"/>
  <c r="R222" i="5"/>
  <c r="P222" i="5"/>
  <c r="BI218" i="5"/>
  <c r="BH218" i="5"/>
  <c r="BG218" i="5"/>
  <c r="BF218" i="5"/>
  <c r="T218" i="5"/>
  <c r="R218" i="5"/>
  <c r="P218" i="5"/>
  <c r="BI212" i="5"/>
  <c r="BH212" i="5"/>
  <c r="BG212" i="5"/>
  <c r="BF212" i="5"/>
  <c r="T212" i="5"/>
  <c r="R212" i="5"/>
  <c r="P212" i="5"/>
  <c r="BI209" i="5"/>
  <c r="BH209" i="5"/>
  <c r="BG209" i="5"/>
  <c r="BF209" i="5"/>
  <c r="T209" i="5"/>
  <c r="R209" i="5"/>
  <c r="P209" i="5"/>
  <c r="BI207" i="5"/>
  <c r="BH207" i="5"/>
  <c r="BG207" i="5"/>
  <c r="BF207" i="5"/>
  <c r="T207" i="5"/>
  <c r="R207" i="5"/>
  <c r="P207" i="5"/>
  <c r="BI205" i="5"/>
  <c r="BH205" i="5"/>
  <c r="BG205" i="5"/>
  <c r="BF205" i="5"/>
  <c r="T205" i="5"/>
  <c r="R205" i="5"/>
  <c r="P205" i="5"/>
  <c r="BI202" i="5"/>
  <c r="BH202" i="5"/>
  <c r="BG202" i="5"/>
  <c r="BF202" i="5"/>
  <c r="T202" i="5"/>
  <c r="R202" i="5"/>
  <c r="P202" i="5"/>
  <c r="BI198" i="5"/>
  <c r="BH198" i="5"/>
  <c r="BG198" i="5"/>
  <c r="BF198" i="5"/>
  <c r="T198" i="5"/>
  <c r="T197" i="5"/>
  <c r="T196" i="5"/>
  <c r="R198" i="5"/>
  <c r="R197" i="5"/>
  <c r="R196" i="5"/>
  <c r="P198" i="5"/>
  <c r="P197" i="5" s="1"/>
  <c r="P196" i="5" s="1"/>
  <c r="BI195" i="5"/>
  <c r="BH195" i="5"/>
  <c r="BG195" i="5"/>
  <c r="BF195" i="5"/>
  <c r="T195" i="5"/>
  <c r="R195" i="5"/>
  <c r="P195" i="5"/>
  <c r="BI193" i="5"/>
  <c r="BH193" i="5"/>
  <c r="BG193" i="5"/>
  <c r="BF193" i="5"/>
  <c r="T193" i="5"/>
  <c r="R193" i="5"/>
  <c r="P193" i="5"/>
  <c r="BI191" i="5"/>
  <c r="BH191" i="5"/>
  <c r="BG191" i="5"/>
  <c r="BF191" i="5"/>
  <c r="T191" i="5"/>
  <c r="R191" i="5"/>
  <c r="P191" i="5"/>
  <c r="BI188" i="5"/>
  <c r="BH188" i="5"/>
  <c r="BG188" i="5"/>
  <c r="BF188" i="5"/>
  <c r="T188" i="5"/>
  <c r="R188" i="5"/>
  <c r="P188" i="5"/>
  <c r="BI187" i="5"/>
  <c r="BH187" i="5"/>
  <c r="BG187" i="5"/>
  <c r="BF187" i="5"/>
  <c r="T187" i="5"/>
  <c r="R187" i="5"/>
  <c r="P187" i="5"/>
  <c r="BI186" i="5"/>
  <c r="BH186" i="5"/>
  <c r="BG186" i="5"/>
  <c r="BF186" i="5"/>
  <c r="T186" i="5"/>
  <c r="R186" i="5"/>
  <c r="P186" i="5"/>
  <c r="BI185" i="5"/>
  <c r="BH185" i="5"/>
  <c r="BG185" i="5"/>
  <c r="BF185" i="5"/>
  <c r="T185" i="5"/>
  <c r="R185" i="5"/>
  <c r="P185" i="5"/>
  <c r="BI183" i="5"/>
  <c r="BH183" i="5"/>
  <c r="BG183" i="5"/>
  <c r="BF183" i="5"/>
  <c r="T183" i="5"/>
  <c r="R183" i="5"/>
  <c r="P183" i="5"/>
  <c r="BI180" i="5"/>
  <c r="BH180" i="5"/>
  <c r="BG180" i="5"/>
  <c r="BF180" i="5"/>
  <c r="T180" i="5"/>
  <c r="R180" i="5"/>
  <c r="P180" i="5"/>
  <c r="BI177" i="5"/>
  <c r="BH177" i="5"/>
  <c r="BG177" i="5"/>
  <c r="BF177" i="5"/>
  <c r="T177" i="5"/>
  <c r="R177" i="5"/>
  <c r="P177" i="5"/>
  <c r="BI174" i="5"/>
  <c r="BH174" i="5"/>
  <c r="BG174" i="5"/>
  <c r="BF174" i="5"/>
  <c r="T174" i="5"/>
  <c r="R174" i="5"/>
  <c r="P174" i="5"/>
  <c r="BI173" i="5"/>
  <c r="BH173" i="5"/>
  <c r="BG173" i="5"/>
  <c r="BF173" i="5"/>
  <c r="T173" i="5"/>
  <c r="R173" i="5"/>
  <c r="P173" i="5"/>
  <c r="BI170" i="5"/>
  <c r="BH170" i="5"/>
  <c r="BG170" i="5"/>
  <c r="BF170" i="5"/>
  <c r="T170" i="5"/>
  <c r="R170" i="5"/>
  <c r="P170" i="5"/>
  <c r="BI166" i="5"/>
  <c r="BH166" i="5"/>
  <c r="BG166" i="5"/>
  <c r="BF166" i="5"/>
  <c r="T166" i="5"/>
  <c r="R166" i="5"/>
  <c r="P166" i="5"/>
  <c r="BI163" i="5"/>
  <c r="BH163" i="5"/>
  <c r="BG163" i="5"/>
  <c r="BF163" i="5"/>
  <c r="T163" i="5"/>
  <c r="R163" i="5"/>
  <c r="P163" i="5"/>
  <c r="BI160" i="5"/>
  <c r="BH160" i="5"/>
  <c r="BG160" i="5"/>
  <c r="BF160" i="5"/>
  <c r="T160" i="5"/>
  <c r="R160" i="5"/>
  <c r="P160" i="5"/>
  <c r="BI158" i="5"/>
  <c r="BH158" i="5"/>
  <c r="BG158" i="5"/>
  <c r="BF158" i="5"/>
  <c r="T158" i="5"/>
  <c r="R158" i="5"/>
  <c r="P158" i="5"/>
  <c r="BI154" i="5"/>
  <c r="BH154" i="5"/>
  <c r="BG154" i="5"/>
  <c r="BF154" i="5"/>
  <c r="T154" i="5"/>
  <c r="R154" i="5"/>
  <c r="P154" i="5"/>
  <c r="BI151" i="5"/>
  <c r="BH151" i="5"/>
  <c r="BG151" i="5"/>
  <c r="BF151" i="5"/>
  <c r="T151" i="5"/>
  <c r="R151" i="5"/>
  <c r="P151" i="5"/>
  <c r="BI149" i="5"/>
  <c r="BH149" i="5"/>
  <c r="BG149" i="5"/>
  <c r="BF149" i="5"/>
  <c r="T149" i="5"/>
  <c r="R149" i="5"/>
  <c r="P149" i="5"/>
  <c r="BI146" i="5"/>
  <c r="BH146" i="5"/>
  <c r="BG146" i="5"/>
  <c r="BF146" i="5"/>
  <c r="T146" i="5"/>
  <c r="R146" i="5"/>
  <c r="P146" i="5"/>
  <c r="BI145" i="5"/>
  <c r="BH145" i="5"/>
  <c r="BG145" i="5"/>
  <c r="BF145" i="5"/>
  <c r="T145" i="5"/>
  <c r="R145" i="5"/>
  <c r="P145" i="5"/>
  <c r="BI142" i="5"/>
  <c r="BH142" i="5"/>
  <c r="BG142" i="5"/>
  <c r="BF142" i="5"/>
  <c r="T142" i="5"/>
  <c r="R142" i="5"/>
  <c r="P142" i="5"/>
  <c r="J135" i="5"/>
  <c r="J134" i="5"/>
  <c r="F134" i="5"/>
  <c r="F132" i="5"/>
  <c r="E130" i="5"/>
  <c r="J92" i="5"/>
  <c r="J91" i="5"/>
  <c r="F91" i="5"/>
  <c r="F89" i="5"/>
  <c r="E87" i="5"/>
  <c r="J18" i="5"/>
  <c r="E18" i="5"/>
  <c r="F135" i="5"/>
  <c r="J17" i="5"/>
  <c r="J12" i="5"/>
  <c r="J132" i="5" s="1"/>
  <c r="E7" i="5"/>
  <c r="E128" i="5" s="1"/>
  <c r="J37" i="4"/>
  <c r="J36" i="4"/>
  <c r="AY97" i="1"/>
  <c r="J35" i="4"/>
  <c r="AX97" i="1"/>
  <c r="BI166" i="4"/>
  <c r="BH166" i="4"/>
  <c r="BG166" i="4"/>
  <c r="BF166" i="4"/>
  <c r="T166" i="4"/>
  <c r="R166" i="4"/>
  <c r="P166" i="4"/>
  <c r="BI165" i="4"/>
  <c r="BH165" i="4"/>
  <c r="BG165" i="4"/>
  <c r="BF165" i="4"/>
  <c r="T165" i="4"/>
  <c r="R165" i="4"/>
  <c r="P165" i="4"/>
  <c r="BI164" i="4"/>
  <c r="BH164" i="4"/>
  <c r="BG164" i="4"/>
  <c r="BF164" i="4"/>
  <c r="T164" i="4"/>
  <c r="R164" i="4"/>
  <c r="P164" i="4"/>
  <c r="BI163" i="4"/>
  <c r="BH163" i="4"/>
  <c r="BG163" i="4"/>
  <c r="BF163" i="4"/>
  <c r="T163" i="4"/>
  <c r="R163" i="4"/>
  <c r="P163" i="4"/>
  <c r="BI162" i="4"/>
  <c r="BH162" i="4"/>
  <c r="BG162" i="4"/>
  <c r="BF162" i="4"/>
  <c r="T162" i="4"/>
  <c r="R162" i="4"/>
  <c r="P162" i="4"/>
  <c r="BI161" i="4"/>
  <c r="BH161" i="4"/>
  <c r="BG161" i="4"/>
  <c r="BF161" i="4"/>
  <c r="T161" i="4"/>
  <c r="R161" i="4"/>
  <c r="P161" i="4"/>
  <c r="BI160" i="4"/>
  <c r="BH160" i="4"/>
  <c r="BG160" i="4"/>
  <c r="BF160" i="4"/>
  <c r="T160" i="4"/>
  <c r="R160" i="4"/>
  <c r="P160" i="4"/>
  <c r="BI159" i="4"/>
  <c r="BH159" i="4"/>
  <c r="BG159" i="4"/>
  <c r="BF159" i="4"/>
  <c r="T159" i="4"/>
  <c r="R159" i="4"/>
  <c r="P159" i="4"/>
  <c r="BI158" i="4"/>
  <c r="BH158" i="4"/>
  <c r="BG158" i="4"/>
  <c r="BF158" i="4"/>
  <c r="T158" i="4"/>
  <c r="R158" i="4"/>
  <c r="P158" i="4"/>
  <c r="BI157" i="4"/>
  <c r="BH157" i="4"/>
  <c r="BG157" i="4"/>
  <c r="BF157" i="4"/>
  <c r="T157" i="4"/>
  <c r="R157" i="4"/>
  <c r="P157" i="4"/>
  <c r="BI156" i="4"/>
  <c r="BH156" i="4"/>
  <c r="BG156" i="4"/>
  <c r="BF156" i="4"/>
  <c r="T156" i="4"/>
  <c r="R156" i="4"/>
  <c r="P156" i="4"/>
  <c r="BI155" i="4"/>
  <c r="BH155" i="4"/>
  <c r="BG155" i="4"/>
  <c r="BF155" i="4"/>
  <c r="T155" i="4"/>
  <c r="R155" i="4"/>
  <c r="P155" i="4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9" i="4"/>
  <c r="BH139" i="4"/>
  <c r="BG139" i="4"/>
  <c r="BF139" i="4"/>
  <c r="T139" i="4"/>
  <c r="R139" i="4"/>
  <c r="P139" i="4"/>
  <c r="BI138" i="4"/>
  <c r="BH138" i="4"/>
  <c r="BG138" i="4"/>
  <c r="BF138" i="4"/>
  <c r="T138" i="4"/>
  <c r="R138" i="4"/>
  <c r="P138" i="4"/>
  <c r="BI137" i="4"/>
  <c r="BH137" i="4"/>
  <c r="BG137" i="4"/>
  <c r="BF137" i="4"/>
  <c r="T137" i="4"/>
  <c r="R137" i="4"/>
  <c r="P137" i="4"/>
  <c r="BI134" i="4"/>
  <c r="BH134" i="4"/>
  <c r="BG134" i="4"/>
  <c r="BF134" i="4"/>
  <c r="T134" i="4"/>
  <c r="R134" i="4"/>
  <c r="P134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J119" i="4"/>
  <c r="J118" i="4"/>
  <c r="F118" i="4"/>
  <c r="F116" i="4"/>
  <c r="E114" i="4"/>
  <c r="J92" i="4"/>
  <c r="J91" i="4"/>
  <c r="F91" i="4"/>
  <c r="F89" i="4"/>
  <c r="E87" i="4"/>
  <c r="J18" i="4"/>
  <c r="E18" i="4"/>
  <c r="F92" i="4"/>
  <c r="J17" i="4"/>
  <c r="J12" i="4"/>
  <c r="J116" i="4" s="1"/>
  <c r="E7" i="4"/>
  <c r="E85" i="4" s="1"/>
  <c r="J37" i="3"/>
  <c r="J36" i="3"/>
  <c r="AY96" i="1"/>
  <c r="J35" i="3"/>
  <c r="AX96" i="1"/>
  <c r="BI174" i="3"/>
  <c r="BH174" i="3"/>
  <c r="BG174" i="3"/>
  <c r="BF174" i="3"/>
  <c r="T174" i="3"/>
  <c r="R174" i="3"/>
  <c r="P174" i="3"/>
  <c r="BI172" i="3"/>
  <c r="BH172" i="3"/>
  <c r="BG172" i="3"/>
  <c r="BF172" i="3"/>
  <c r="T172" i="3"/>
  <c r="R172" i="3"/>
  <c r="P172" i="3"/>
  <c r="BI170" i="3"/>
  <c r="BH170" i="3"/>
  <c r="BG170" i="3"/>
  <c r="BF170" i="3"/>
  <c r="T170" i="3"/>
  <c r="R170" i="3"/>
  <c r="P170" i="3"/>
  <c r="BI168" i="3"/>
  <c r="BH168" i="3"/>
  <c r="BG168" i="3"/>
  <c r="BF168" i="3"/>
  <c r="T168" i="3"/>
  <c r="R168" i="3"/>
  <c r="P168" i="3"/>
  <c r="BI166" i="3"/>
  <c r="BH166" i="3"/>
  <c r="BG166" i="3"/>
  <c r="BF166" i="3"/>
  <c r="T166" i="3"/>
  <c r="R166" i="3"/>
  <c r="P166" i="3"/>
  <c r="BI165" i="3"/>
  <c r="BH165" i="3"/>
  <c r="BG165" i="3"/>
  <c r="BF165" i="3"/>
  <c r="T165" i="3"/>
  <c r="R165" i="3"/>
  <c r="P165" i="3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8" i="3"/>
  <c r="BH148" i="3"/>
  <c r="BG148" i="3"/>
  <c r="BF148" i="3"/>
  <c r="T148" i="3"/>
  <c r="R148" i="3"/>
  <c r="P148" i="3"/>
  <c r="BI147" i="3"/>
  <c r="BH147" i="3"/>
  <c r="BG147" i="3"/>
  <c r="BF147" i="3"/>
  <c r="T147" i="3"/>
  <c r="R147" i="3"/>
  <c r="P147" i="3"/>
  <c r="BI145" i="3"/>
  <c r="BH145" i="3"/>
  <c r="BG145" i="3"/>
  <c r="BF145" i="3"/>
  <c r="T145" i="3"/>
  <c r="R145" i="3"/>
  <c r="P145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7" i="3"/>
  <c r="BH137" i="3"/>
  <c r="BG137" i="3"/>
  <c r="BF137" i="3"/>
  <c r="T137" i="3"/>
  <c r="R137" i="3"/>
  <c r="P137" i="3"/>
  <c r="BI134" i="3"/>
  <c r="BH134" i="3"/>
  <c r="BG134" i="3"/>
  <c r="BF134" i="3"/>
  <c r="T134" i="3"/>
  <c r="R134" i="3"/>
  <c r="P134" i="3"/>
  <c r="BI133" i="3"/>
  <c r="BH133" i="3"/>
  <c r="BG133" i="3"/>
  <c r="BF133" i="3"/>
  <c r="T133" i="3"/>
  <c r="R133" i="3"/>
  <c r="P133" i="3"/>
  <c r="BI132" i="3"/>
  <c r="BH132" i="3"/>
  <c r="BG132" i="3"/>
  <c r="BF132" i="3"/>
  <c r="T132" i="3"/>
  <c r="R132" i="3"/>
  <c r="P132" i="3"/>
  <c r="BI129" i="3"/>
  <c r="BH129" i="3"/>
  <c r="BG129" i="3"/>
  <c r="BF129" i="3"/>
  <c r="T129" i="3"/>
  <c r="R129" i="3"/>
  <c r="P129" i="3"/>
  <c r="BI127" i="3"/>
  <c r="BH127" i="3"/>
  <c r="BG127" i="3"/>
  <c r="BF127" i="3"/>
  <c r="T127" i="3"/>
  <c r="R127" i="3"/>
  <c r="P127" i="3"/>
  <c r="J120" i="3"/>
  <c r="J119" i="3"/>
  <c r="F119" i="3"/>
  <c r="F117" i="3"/>
  <c r="E115" i="3"/>
  <c r="J92" i="3"/>
  <c r="J91" i="3"/>
  <c r="F91" i="3"/>
  <c r="F89" i="3"/>
  <c r="E87" i="3"/>
  <c r="J18" i="3"/>
  <c r="E18" i="3"/>
  <c r="F92" i="3"/>
  <c r="J17" i="3"/>
  <c r="J12" i="3"/>
  <c r="J89" i="3" s="1"/>
  <c r="E7" i="3"/>
  <c r="E85" i="3" s="1"/>
  <c r="J37" i="2"/>
  <c r="J36" i="2"/>
  <c r="AY95" i="1"/>
  <c r="J35" i="2"/>
  <c r="AX95" i="1"/>
  <c r="BI1090" i="2"/>
  <c r="BH1090" i="2"/>
  <c r="BG1090" i="2"/>
  <c r="BF1090" i="2"/>
  <c r="T1090" i="2"/>
  <c r="R1090" i="2"/>
  <c r="P1090" i="2"/>
  <c r="BI1089" i="2"/>
  <c r="BH1089" i="2"/>
  <c r="BG1089" i="2"/>
  <c r="BF1089" i="2"/>
  <c r="T1089" i="2"/>
  <c r="R1089" i="2"/>
  <c r="P1089" i="2"/>
  <c r="BI1088" i="2"/>
  <c r="BH1088" i="2"/>
  <c r="BG1088" i="2"/>
  <c r="BF1088" i="2"/>
  <c r="T1088" i="2"/>
  <c r="R1088" i="2"/>
  <c r="P1088" i="2"/>
  <c r="BI1087" i="2"/>
  <c r="BH1087" i="2"/>
  <c r="BG1087" i="2"/>
  <c r="BF1087" i="2"/>
  <c r="T1087" i="2"/>
  <c r="R1087" i="2"/>
  <c r="P1087" i="2"/>
  <c r="BI1086" i="2"/>
  <c r="BH1086" i="2"/>
  <c r="BG1086" i="2"/>
  <c r="BF1086" i="2"/>
  <c r="T1086" i="2"/>
  <c r="R1086" i="2"/>
  <c r="P1086" i="2"/>
  <c r="BI1084" i="2"/>
  <c r="BH1084" i="2"/>
  <c r="BG1084" i="2"/>
  <c r="BF1084" i="2"/>
  <c r="T1084" i="2"/>
  <c r="R1084" i="2"/>
  <c r="P1084" i="2"/>
  <c r="BI1083" i="2"/>
  <c r="BH1083" i="2"/>
  <c r="BG1083" i="2"/>
  <c r="BF1083" i="2"/>
  <c r="T1083" i="2"/>
  <c r="R1083" i="2"/>
  <c r="P1083" i="2"/>
  <c r="BI1082" i="2"/>
  <c r="BH1082" i="2"/>
  <c r="BG1082" i="2"/>
  <c r="BF1082" i="2"/>
  <c r="T1082" i="2"/>
  <c r="R1082" i="2"/>
  <c r="P1082" i="2"/>
  <c r="BI1081" i="2"/>
  <c r="BH1081" i="2"/>
  <c r="BG1081" i="2"/>
  <c r="BF1081" i="2"/>
  <c r="T1081" i="2"/>
  <c r="R1081" i="2"/>
  <c r="P1081" i="2"/>
  <c r="BI1080" i="2"/>
  <c r="BH1080" i="2"/>
  <c r="BG1080" i="2"/>
  <c r="BF1080" i="2"/>
  <c r="T1080" i="2"/>
  <c r="R1080" i="2"/>
  <c r="P1080" i="2"/>
  <c r="BI1079" i="2"/>
  <c r="BH1079" i="2"/>
  <c r="BG1079" i="2"/>
  <c r="BF1079" i="2"/>
  <c r="T1079" i="2"/>
  <c r="R1079" i="2"/>
  <c r="P1079" i="2"/>
  <c r="BI1078" i="2"/>
  <c r="BH1078" i="2"/>
  <c r="BG1078" i="2"/>
  <c r="BF1078" i="2"/>
  <c r="T1078" i="2"/>
  <c r="R1078" i="2"/>
  <c r="P1078" i="2"/>
  <c r="BI1077" i="2"/>
  <c r="BH1077" i="2"/>
  <c r="BG1077" i="2"/>
  <c r="BF1077" i="2"/>
  <c r="T1077" i="2"/>
  <c r="R1077" i="2"/>
  <c r="P1077" i="2"/>
  <c r="BI1076" i="2"/>
  <c r="BH1076" i="2"/>
  <c r="BG1076" i="2"/>
  <c r="BF1076" i="2"/>
  <c r="T1076" i="2"/>
  <c r="R1076" i="2"/>
  <c r="P1076" i="2"/>
  <c r="BI1075" i="2"/>
  <c r="BH1075" i="2"/>
  <c r="BG1075" i="2"/>
  <c r="BF1075" i="2"/>
  <c r="T1075" i="2"/>
  <c r="R1075" i="2"/>
  <c r="P1075" i="2"/>
  <c r="BI1074" i="2"/>
  <c r="BH1074" i="2"/>
  <c r="BG1074" i="2"/>
  <c r="BF1074" i="2"/>
  <c r="T1074" i="2"/>
  <c r="R1074" i="2"/>
  <c r="P1074" i="2"/>
  <c r="BI1073" i="2"/>
  <c r="BH1073" i="2"/>
  <c r="BG1073" i="2"/>
  <c r="BF1073" i="2"/>
  <c r="T1073" i="2"/>
  <c r="R1073" i="2"/>
  <c r="P1073" i="2"/>
  <c r="BI1072" i="2"/>
  <c r="BH1072" i="2"/>
  <c r="BG1072" i="2"/>
  <c r="BF1072" i="2"/>
  <c r="T1072" i="2"/>
  <c r="R1072" i="2"/>
  <c r="P1072" i="2"/>
  <c r="BI1071" i="2"/>
  <c r="BH1071" i="2"/>
  <c r="BG1071" i="2"/>
  <c r="BF1071" i="2"/>
  <c r="T1071" i="2"/>
  <c r="R1071" i="2"/>
  <c r="P1071" i="2"/>
  <c r="BI1070" i="2"/>
  <c r="BH1070" i="2"/>
  <c r="BG1070" i="2"/>
  <c r="BF1070" i="2"/>
  <c r="T1070" i="2"/>
  <c r="R1070" i="2"/>
  <c r="P1070" i="2"/>
  <c r="BI1069" i="2"/>
  <c r="BH1069" i="2"/>
  <c r="BG1069" i="2"/>
  <c r="BF1069" i="2"/>
  <c r="T1069" i="2"/>
  <c r="R1069" i="2"/>
  <c r="P1069" i="2"/>
  <c r="BI1068" i="2"/>
  <c r="BH1068" i="2"/>
  <c r="BG1068" i="2"/>
  <c r="BF1068" i="2"/>
  <c r="T1068" i="2"/>
  <c r="R1068" i="2"/>
  <c r="P1068" i="2"/>
  <c r="BI1067" i="2"/>
  <c r="BH1067" i="2"/>
  <c r="BG1067" i="2"/>
  <c r="BF1067" i="2"/>
  <c r="T1067" i="2"/>
  <c r="R1067" i="2"/>
  <c r="P1067" i="2"/>
  <c r="BI1066" i="2"/>
  <c r="BH1066" i="2"/>
  <c r="BG1066" i="2"/>
  <c r="BF1066" i="2"/>
  <c r="T1066" i="2"/>
  <c r="R1066" i="2"/>
  <c r="P1066" i="2"/>
  <c r="BI1065" i="2"/>
  <c r="BH1065" i="2"/>
  <c r="BG1065" i="2"/>
  <c r="BF1065" i="2"/>
  <c r="T1065" i="2"/>
  <c r="R1065" i="2"/>
  <c r="P1065" i="2"/>
  <c r="BI1064" i="2"/>
  <c r="BH1064" i="2"/>
  <c r="BG1064" i="2"/>
  <c r="BF1064" i="2"/>
  <c r="T1064" i="2"/>
  <c r="R1064" i="2"/>
  <c r="P1064" i="2"/>
  <c r="BI1063" i="2"/>
  <c r="BH1063" i="2"/>
  <c r="BG1063" i="2"/>
  <c r="BF1063" i="2"/>
  <c r="T1063" i="2"/>
  <c r="R1063" i="2"/>
  <c r="P1063" i="2"/>
  <c r="BI1062" i="2"/>
  <c r="BH1062" i="2"/>
  <c r="BG1062" i="2"/>
  <c r="BF1062" i="2"/>
  <c r="T1062" i="2"/>
  <c r="R1062" i="2"/>
  <c r="P1062" i="2"/>
  <c r="BI1061" i="2"/>
  <c r="BH1061" i="2"/>
  <c r="BG1061" i="2"/>
  <c r="BF1061" i="2"/>
  <c r="T1061" i="2"/>
  <c r="R1061" i="2"/>
  <c r="P1061" i="2"/>
  <c r="BI1060" i="2"/>
  <c r="BH1060" i="2"/>
  <c r="BG1060" i="2"/>
  <c r="BF1060" i="2"/>
  <c r="T1060" i="2"/>
  <c r="R1060" i="2"/>
  <c r="P1060" i="2"/>
  <c r="BI1059" i="2"/>
  <c r="BH1059" i="2"/>
  <c r="BG1059" i="2"/>
  <c r="BF1059" i="2"/>
  <c r="T1059" i="2"/>
  <c r="R1059" i="2"/>
  <c r="P1059" i="2"/>
  <c r="BI1058" i="2"/>
  <c r="BH1058" i="2"/>
  <c r="BG1058" i="2"/>
  <c r="BF1058" i="2"/>
  <c r="T1058" i="2"/>
  <c r="R1058" i="2"/>
  <c r="P1058" i="2"/>
  <c r="BI1057" i="2"/>
  <c r="BH1057" i="2"/>
  <c r="BG1057" i="2"/>
  <c r="BF1057" i="2"/>
  <c r="T1057" i="2"/>
  <c r="R1057" i="2"/>
  <c r="P1057" i="2"/>
  <c r="BI1056" i="2"/>
  <c r="BH1056" i="2"/>
  <c r="BG1056" i="2"/>
  <c r="BF1056" i="2"/>
  <c r="T1056" i="2"/>
  <c r="R1056" i="2"/>
  <c r="P1056" i="2"/>
  <c r="BI1055" i="2"/>
  <c r="BH1055" i="2"/>
  <c r="BG1055" i="2"/>
  <c r="BF1055" i="2"/>
  <c r="T1055" i="2"/>
  <c r="R1055" i="2"/>
  <c r="P1055" i="2"/>
  <c r="BI1054" i="2"/>
  <c r="BH1054" i="2"/>
  <c r="BG1054" i="2"/>
  <c r="BF1054" i="2"/>
  <c r="T1054" i="2"/>
  <c r="R1054" i="2"/>
  <c r="P1054" i="2"/>
  <c r="BI1043" i="2"/>
  <c r="BH1043" i="2"/>
  <c r="BG1043" i="2"/>
  <c r="BF1043" i="2"/>
  <c r="T1043" i="2"/>
  <c r="T1042" i="2"/>
  <c r="R1043" i="2"/>
  <c r="R1042" i="2"/>
  <c r="P1043" i="2"/>
  <c r="P1042" i="2"/>
  <c r="BI1036" i="2"/>
  <c r="BH1036" i="2"/>
  <c r="BG1036" i="2"/>
  <c r="BF1036" i="2"/>
  <c r="T1036" i="2"/>
  <c r="R1036" i="2"/>
  <c r="P1036" i="2"/>
  <c r="P1025" i="2"/>
  <c r="BI1030" i="2"/>
  <c r="BH1030" i="2"/>
  <c r="BG1030" i="2"/>
  <c r="BF1030" i="2"/>
  <c r="T1030" i="2"/>
  <c r="R1030" i="2"/>
  <c r="R1025" i="2" s="1"/>
  <c r="P1030" i="2"/>
  <c r="BI1026" i="2"/>
  <c r="BH1026" i="2"/>
  <c r="BG1026" i="2"/>
  <c r="BF1026" i="2"/>
  <c r="T1026" i="2"/>
  <c r="T1025" i="2" s="1"/>
  <c r="R1026" i="2"/>
  <c r="P1026" i="2"/>
  <c r="BI1024" i="2"/>
  <c r="BH1024" i="2"/>
  <c r="BG1024" i="2"/>
  <c r="BF1024" i="2"/>
  <c r="T1024" i="2"/>
  <c r="R1024" i="2"/>
  <c r="P1024" i="2"/>
  <c r="BI1022" i="2"/>
  <c r="BH1022" i="2"/>
  <c r="BG1022" i="2"/>
  <c r="BF1022" i="2"/>
  <c r="T1022" i="2"/>
  <c r="R1022" i="2"/>
  <c r="P1022" i="2"/>
  <c r="BI1008" i="2"/>
  <c r="BH1008" i="2"/>
  <c r="BG1008" i="2"/>
  <c r="BF1008" i="2"/>
  <c r="T1008" i="2"/>
  <c r="R1008" i="2"/>
  <c r="P1008" i="2"/>
  <c r="BI1001" i="2"/>
  <c r="BH1001" i="2"/>
  <c r="BG1001" i="2"/>
  <c r="BF1001" i="2"/>
  <c r="T1001" i="2"/>
  <c r="R1001" i="2"/>
  <c r="P1001" i="2"/>
  <c r="BI999" i="2"/>
  <c r="BH999" i="2"/>
  <c r="BG999" i="2"/>
  <c r="BF999" i="2"/>
  <c r="T999" i="2"/>
  <c r="R999" i="2"/>
  <c r="P999" i="2"/>
  <c r="BI997" i="2"/>
  <c r="BH997" i="2"/>
  <c r="BG997" i="2"/>
  <c r="BF997" i="2"/>
  <c r="T997" i="2"/>
  <c r="R997" i="2"/>
  <c r="P997" i="2"/>
  <c r="BI994" i="2"/>
  <c r="BH994" i="2"/>
  <c r="BG994" i="2"/>
  <c r="BF994" i="2"/>
  <c r="T994" i="2"/>
  <c r="R994" i="2"/>
  <c r="P994" i="2"/>
  <c r="BI993" i="2"/>
  <c r="BH993" i="2"/>
  <c r="BG993" i="2"/>
  <c r="BF993" i="2"/>
  <c r="T993" i="2"/>
  <c r="R993" i="2"/>
  <c r="P993" i="2"/>
  <c r="BI992" i="2"/>
  <c r="BH992" i="2"/>
  <c r="BG992" i="2"/>
  <c r="BF992" i="2"/>
  <c r="T992" i="2"/>
  <c r="R992" i="2"/>
  <c r="P992" i="2"/>
  <c r="BI991" i="2"/>
  <c r="BH991" i="2"/>
  <c r="BG991" i="2"/>
  <c r="BF991" i="2"/>
  <c r="T991" i="2"/>
  <c r="R991" i="2"/>
  <c r="P991" i="2"/>
  <c r="BI990" i="2"/>
  <c r="BH990" i="2"/>
  <c r="BG990" i="2"/>
  <c r="BF990" i="2"/>
  <c r="T990" i="2"/>
  <c r="R990" i="2"/>
  <c r="P990" i="2"/>
  <c r="BI989" i="2"/>
  <c r="BH989" i="2"/>
  <c r="BG989" i="2"/>
  <c r="BF989" i="2"/>
  <c r="T989" i="2"/>
  <c r="R989" i="2"/>
  <c r="P989" i="2"/>
  <c r="BI988" i="2"/>
  <c r="BH988" i="2"/>
  <c r="BG988" i="2"/>
  <c r="BF988" i="2"/>
  <c r="T988" i="2"/>
  <c r="R988" i="2"/>
  <c r="P988" i="2"/>
  <c r="BI986" i="2"/>
  <c r="BH986" i="2"/>
  <c r="BG986" i="2"/>
  <c r="BF986" i="2"/>
  <c r="T986" i="2"/>
  <c r="R986" i="2"/>
  <c r="P986" i="2"/>
  <c r="BI984" i="2"/>
  <c r="BH984" i="2"/>
  <c r="BG984" i="2"/>
  <c r="BF984" i="2"/>
  <c r="T984" i="2"/>
  <c r="R984" i="2"/>
  <c r="P984" i="2"/>
  <c r="BI982" i="2"/>
  <c r="BH982" i="2"/>
  <c r="BG982" i="2"/>
  <c r="BF982" i="2"/>
  <c r="T982" i="2"/>
  <c r="R982" i="2"/>
  <c r="P982" i="2"/>
  <c r="BI980" i="2"/>
  <c r="BH980" i="2"/>
  <c r="BG980" i="2"/>
  <c r="BF980" i="2"/>
  <c r="T980" i="2"/>
  <c r="R980" i="2"/>
  <c r="P980" i="2"/>
  <c r="BI978" i="2"/>
  <c r="BH978" i="2"/>
  <c r="BG978" i="2"/>
  <c r="BF978" i="2"/>
  <c r="T978" i="2"/>
  <c r="R978" i="2"/>
  <c r="P978" i="2"/>
  <c r="BI976" i="2"/>
  <c r="BH976" i="2"/>
  <c r="BG976" i="2"/>
  <c r="BF976" i="2"/>
  <c r="T976" i="2"/>
  <c r="R976" i="2"/>
  <c r="P976" i="2"/>
  <c r="BI973" i="2"/>
  <c r="BH973" i="2"/>
  <c r="BG973" i="2"/>
  <c r="BF973" i="2"/>
  <c r="T973" i="2"/>
  <c r="R973" i="2"/>
  <c r="P973" i="2"/>
  <c r="BI971" i="2"/>
  <c r="BH971" i="2"/>
  <c r="BG971" i="2"/>
  <c r="BF971" i="2"/>
  <c r="T971" i="2"/>
  <c r="R971" i="2"/>
  <c r="P971" i="2"/>
  <c r="BI965" i="2"/>
  <c r="BH965" i="2"/>
  <c r="BG965" i="2"/>
  <c r="BF965" i="2"/>
  <c r="T965" i="2"/>
  <c r="R965" i="2"/>
  <c r="P965" i="2"/>
  <c r="BI961" i="2"/>
  <c r="BH961" i="2"/>
  <c r="BG961" i="2"/>
  <c r="BF961" i="2"/>
  <c r="T961" i="2"/>
  <c r="R961" i="2"/>
  <c r="P961" i="2"/>
  <c r="BI959" i="2"/>
  <c r="BH959" i="2"/>
  <c r="BG959" i="2"/>
  <c r="BF959" i="2"/>
  <c r="T959" i="2"/>
  <c r="R959" i="2"/>
  <c r="P959" i="2"/>
  <c r="BI957" i="2"/>
  <c r="BH957" i="2"/>
  <c r="BG957" i="2"/>
  <c r="BF957" i="2"/>
  <c r="T957" i="2"/>
  <c r="R957" i="2"/>
  <c r="P957" i="2"/>
  <c r="BI954" i="2"/>
  <c r="BH954" i="2"/>
  <c r="BG954" i="2"/>
  <c r="BF954" i="2"/>
  <c r="T954" i="2"/>
  <c r="R954" i="2"/>
  <c r="P954" i="2"/>
  <c r="BI952" i="2"/>
  <c r="BH952" i="2"/>
  <c r="BG952" i="2"/>
  <c r="BF952" i="2"/>
  <c r="T952" i="2"/>
  <c r="R952" i="2"/>
  <c r="P952" i="2"/>
  <c r="BI948" i="2"/>
  <c r="BH948" i="2"/>
  <c r="BG948" i="2"/>
  <c r="BF948" i="2"/>
  <c r="T948" i="2"/>
  <c r="R948" i="2"/>
  <c r="P948" i="2"/>
  <c r="BI944" i="2"/>
  <c r="BH944" i="2"/>
  <c r="BG944" i="2"/>
  <c r="BF944" i="2"/>
  <c r="T944" i="2"/>
  <c r="R944" i="2"/>
  <c r="P944" i="2"/>
  <c r="BI936" i="2"/>
  <c r="BH936" i="2"/>
  <c r="BG936" i="2"/>
  <c r="BF936" i="2"/>
  <c r="T936" i="2"/>
  <c r="R936" i="2"/>
  <c r="P936" i="2"/>
  <c r="BI934" i="2"/>
  <c r="BH934" i="2"/>
  <c r="BG934" i="2"/>
  <c r="BF934" i="2"/>
  <c r="T934" i="2"/>
  <c r="R934" i="2"/>
  <c r="P934" i="2"/>
  <c r="BI932" i="2"/>
  <c r="BH932" i="2"/>
  <c r="BG932" i="2"/>
  <c r="BF932" i="2"/>
  <c r="T932" i="2"/>
  <c r="R932" i="2"/>
  <c r="P932" i="2"/>
  <c r="BI928" i="2"/>
  <c r="BH928" i="2"/>
  <c r="BG928" i="2"/>
  <c r="BF928" i="2"/>
  <c r="T928" i="2"/>
  <c r="R928" i="2"/>
  <c r="P928" i="2"/>
  <c r="BI926" i="2"/>
  <c r="BH926" i="2"/>
  <c r="BG926" i="2"/>
  <c r="BF926" i="2"/>
  <c r="T926" i="2"/>
  <c r="R926" i="2"/>
  <c r="P926" i="2"/>
  <c r="BI924" i="2"/>
  <c r="BH924" i="2"/>
  <c r="BG924" i="2"/>
  <c r="BF924" i="2"/>
  <c r="T924" i="2"/>
  <c r="R924" i="2"/>
  <c r="P924" i="2"/>
  <c r="BI922" i="2"/>
  <c r="BH922" i="2"/>
  <c r="BG922" i="2"/>
  <c r="BF922" i="2"/>
  <c r="T922" i="2"/>
  <c r="R922" i="2"/>
  <c r="P922" i="2"/>
  <c r="BI920" i="2"/>
  <c r="BH920" i="2"/>
  <c r="BG920" i="2"/>
  <c r="BF920" i="2"/>
  <c r="T920" i="2"/>
  <c r="R920" i="2"/>
  <c r="P920" i="2"/>
  <c r="BI918" i="2"/>
  <c r="BH918" i="2"/>
  <c r="BG918" i="2"/>
  <c r="BF918" i="2"/>
  <c r="T918" i="2"/>
  <c r="R918" i="2"/>
  <c r="P918" i="2"/>
  <c r="BI916" i="2"/>
  <c r="BH916" i="2"/>
  <c r="BG916" i="2"/>
  <c r="BF916" i="2"/>
  <c r="T916" i="2"/>
  <c r="R916" i="2"/>
  <c r="P916" i="2"/>
  <c r="BI914" i="2"/>
  <c r="BH914" i="2"/>
  <c r="BG914" i="2"/>
  <c r="BF914" i="2"/>
  <c r="T914" i="2"/>
  <c r="R914" i="2"/>
  <c r="P914" i="2"/>
  <c r="BI912" i="2"/>
  <c r="BH912" i="2"/>
  <c r="BG912" i="2"/>
  <c r="BF912" i="2"/>
  <c r="T912" i="2"/>
  <c r="R912" i="2"/>
  <c r="P912" i="2"/>
  <c r="BI907" i="2"/>
  <c r="BH907" i="2"/>
  <c r="BG907" i="2"/>
  <c r="BF907" i="2"/>
  <c r="T907" i="2"/>
  <c r="R907" i="2"/>
  <c r="P907" i="2"/>
  <c r="BI905" i="2"/>
  <c r="BH905" i="2"/>
  <c r="BG905" i="2"/>
  <c r="BF905" i="2"/>
  <c r="T905" i="2"/>
  <c r="R905" i="2"/>
  <c r="P905" i="2"/>
  <c r="BI904" i="2"/>
  <c r="BH904" i="2"/>
  <c r="BG904" i="2"/>
  <c r="BF904" i="2"/>
  <c r="T904" i="2"/>
  <c r="R904" i="2"/>
  <c r="P904" i="2"/>
  <c r="BI892" i="2"/>
  <c r="BH892" i="2"/>
  <c r="BG892" i="2"/>
  <c r="BF892" i="2"/>
  <c r="T892" i="2"/>
  <c r="R892" i="2"/>
  <c r="P892" i="2"/>
  <c r="BI888" i="2"/>
  <c r="BH888" i="2"/>
  <c r="BG888" i="2"/>
  <c r="BF888" i="2"/>
  <c r="T888" i="2"/>
  <c r="R888" i="2"/>
  <c r="P888" i="2"/>
  <c r="BI886" i="2"/>
  <c r="BH886" i="2"/>
  <c r="BG886" i="2"/>
  <c r="BF886" i="2"/>
  <c r="T886" i="2"/>
  <c r="R886" i="2"/>
  <c r="P886" i="2"/>
  <c r="BI884" i="2"/>
  <c r="BH884" i="2"/>
  <c r="BG884" i="2"/>
  <c r="BF884" i="2"/>
  <c r="T884" i="2"/>
  <c r="R884" i="2"/>
  <c r="P884" i="2"/>
  <c r="BI882" i="2"/>
  <c r="BH882" i="2"/>
  <c r="BG882" i="2"/>
  <c r="BF882" i="2"/>
  <c r="T882" i="2"/>
  <c r="R882" i="2"/>
  <c r="P882" i="2"/>
  <c r="BI879" i="2"/>
  <c r="BH879" i="2"/>
  <c r="BG879" i="2"/>
  <c r="BF879" i="2"/>
  <c r="T879" i="2"/>
  <c r="R879" i="2"/>
  <c r="P879" i="2"/>
  <c r="BI876" i="2"/>
  <c r="BH876" i="2"/>
  <c r="BG876" i="2"/>
  <c r="BF876" i="2"/>
  <c r="T876" i="2"/>
  <c r="R876" i="2"/>
  <c r="P876" i="2"/>
  <c r="BI874" i="2"/>
  <c r="BH874" i="2"/>
  <c r="BG874" i="2"/>
  <c r="BF874" i="2"/>
  <c r="T874" i="2"/>
  <c r="R874" i="2"/>
  <c r="P874" i="2"/>
  <c r="BI872" i="2"/>
  <c r="BH872" i="2"/>
  <c r="BG872" i="2"/>
  <c r="BF872" i="2"/>
  <c r="T872" i="2"/>
  <c r="R872" i="2"/>
  <c r="P872" i="2"/>
  <c r="BI870" i="2"/>
  <c r="BH870" i="2"/>
  <c r="BG870" i="2"/>
  <c r="BF870" i="2"/>
  <c r="T870" i="2"/>
  <c r="R870" i="2"/>
  <c r="P870" i="2"/>
  <c r="BI865" i="2"/>
  <c r="BH865" i="2"/>
  <c r="BG865" i="2"/>
  <c r="BF865" i="2"/>
  <c r="T865" i="2"/>
  <c r="R865" i="2"/>
  <c r="P865" i="2"/>
  <c r="BI863" i="2"/>
  <c r="BH863" i="2"/>
  <c r="BG863" i="2"/>
  <c r="BF863" i="2"/>
  <c r="T863" i="2"/>
  <c r="R863" i="2"/>
  <c r="P863" i="2"/>
  <c r="BI861" i="2"/>
  <c r="BH861" i="2"/>
  <c r="BG861" i="2"/>
  <c r="BF861" i="2"/>
  <c r="T861" i="2"/>
  <c r="R861" i="2"/>
  <c r="P861" i="2"/>
  <c r="BI859" i="2"/>
  <c r="BH859" i="2"/>
  <c r="BG859" i="2"/>
  <c r="BF859" i="2"/>
  <c r="T859" i="2"/>
  <c r="R859" i="2"/>
  <c r="P859" i="2"/>
  <c r="BI858" i="2"/>
  <c r="BH858" i="2"/>
  <c r="BG858" i="2"/>
  <c r="BF858" i="2"/>
  <c r="T858" i="2"/>
  <c r="R858" i="2"/>
  <c r="P858" i="2"/>
  <c r="BI855" i="2"/>
  <c r="BH855" i="2"/>
  <c r="BG855" i="2"/>
  <c r="BF855" i="2"/>
  <c r="T855" i="2"/>
  <c r="R855" i="2"/>
  <c r="P855" i="2"/>
  <c r="BI854" i="2"/>
  <c r="BH854" i="2"/>
  <c r="BG854" i="2"/>
  <c r="BF854" i="2"/>
  <c r="T854" i="2"/>
  <c r="R854" i="2"/>
  <c r="P854" i="2"/>
  <c r="BI852" i="2"/>
  <c r="BH852" i="2"/>
  <c r="BG852" i="2"/>
  <c r="BF852" i="2"/>
  <c r="T852" i="2"/>
  <c r="R852" i="2"/>
  <c r="P852" i="2"/>
  <c r="BI851" i="2"/>
  <c r="BH851" i="2"/>
  <c r="BG851" i="2"/>
  <c r="BF851" i="2"/>
  <c r="T851" i="2"/>
  <c r="R851" i="2"/>
  <c r="P851" i="2"/>
  <c r="BI850" i="2"/>
  <c r="BH850" i="2"/>
  <c r="BG850" i="2"/>
  <c r="BF850" i="2"/>
  <c r="T850" i="2"/>
  <c r="R850" i="2"/>
  <c r="P850" i="2"/>
  <c r="BI849" i="2"/>
  <c r="BH849" i="2"/>
  <c r="BG849" i="2"/>
  <c r="BF849" i="2"/>
  <c r="T849" i="2"/>
  <c r="R849" i="2"/>
  <c r="P849" i="2"/>
  <c r="BI848" i="2"/>
  <c r="BH848" i="2"/>
  <c r="BG848" i="2"/>
  <c r="BF848" i="2"/>
  <c r="T848" i="2"/>
  <c r="R848" i="2"/>
  <c r="P848" i="2"/>
  <c r="BI846" i="2"/>
  <c r="BH846" i="2"/>
  <c r="BG846" i="2"/>
  <c r="BF846" i="2"/>
  <c r="T846" i="2"/>
  <c r="R846" i="2"/>
  <c r="P846" i="2"/>
  <c r="BI845" i="2"/>
  <c r="BH845" i="2"/>
  <c r="BG845" i="2"/>
  <c r="BF845" i="2"/>
  <c r="T845" i="2"/>
  <c r="R845" i="2"/>
  <c r="P845" i="2"/>
  <c r="BI842" i="2"/>
  <c r="BH842" i="2"/>
  <c r="BG842" i="2"/>
  <c r="BF842" i="2"/>
  <c r="T842" i="2"/>
  <c r="R842" i="2"/>
  <c r="P842" i="2"/>
  <c r="BI840" i="2"/>
  <c r="BH840" i="2"/>
  <c r="BG840" i="2"/>
  <c r="BF840" i="2"/>
  <c r="T840" i="2"/>
  <c r="R840" i="2"/>
  <c r="P840" i="2"/>
  <c r="BI838" i="2"/>
  <c r="BH838" i="2"/>
  <c r="BG838" i="2"/>
  <c r="BF838" i="2"/>
  <c r="T838" i="2"/>
  <c r="R838" i="2"/>
  <c r="P838" i="2"/>
  <c r="BI836" i="2"/>
  <c r="BH836" i="2"/>
  <c r="BG836" i="2"/>
  <c r="BF836" i="2"/>
  <c r="T836" i="2"/>
  <c r="R836" i="2"/>
  <c r="P836" i="2"/>
  <c r="BI830" i="2"/>
  <c r="BH830" i="2"/>
  <c r="BG830" i="2"/>
  <c r="BF830" i="2"/>
  <c r="T830" i="2"/>
  <c r="R830" i="2"/>
  <c r="P830" i="2"/>
  <c r="BI828" i="2"/>
  <c r="BH828" i="2"/>
  <c r="BG828" i="2"/>
  <c r="BF828" i="2"/>
  <c r="T828" i="2"/>
  <c r="R828" i="2"/>
  <c r="P828" i="2"/>
  <c r="BI827" i="2"/>
  <c r="BH827" i="2"/>
  <c r="BG827" i="2"/>
  <c r="BF827" i="2"/>
  <c r="T827" i="2"/>
  <c r="R827" i="2"/>
  <c r="P827" i="2"/>
  <c r="BI826" i="2"/>
  <c r="BH826" i="2"/>
  <c r="BG826" i="2"/>
  <c r="BF826" i="2"/>
  <c r="T826" i="2"/>
  <c r="R826" i="2"/>
  <c r="P826" i="2"/>
  <c r="BI824" i="2"/>
  <c r="BH824" i="2"/>
  <c r="BG824" i="2"/>
  <c r="BF824" i="2"/>
  <c r="T824" i="2"/>
  <c r="R824" i="2"/>
  <c r="P824" i="2"/>
  <c r="BI821" i="2"/>
  <c r="BH821" i="2"/>
  <c r="BG821" i="2"/>
  <c r="BF821" i="2"/>
  <c r="T821" i="2"/>
  <c r="R821" i="2"/>
  <c r="P821" i="2"/>
  <c r="BI819" i="2"/>
  <c r="BH819" i="2"/>
  <c r="BG819" i="2"/>
  <c r="BF819" i="2"/>
  <c r="T819" i="2"/>
  <c r="R819" i="2"/>
  <c r="P819" i="2"/>
  <c r="BI817" i="2"/>
  <c r="BH817" i="2"/>
  <c r="BG817" i="2"/>
  <c r="BF817" i="2"/>
  <c r="T817" i="2"/>
  <c r="R817" i="2"/>
  <c r="P817" i="2"/>
  <c r="BI816" i="2"/>
  <c r="BH816" i="2"/>
  <c r="BG816" i="2"/>
  <c r="BF816" i="2"/>
  <c r="T816" i="2"/>
  <c r="R816" i="2"/>
  <c r="P816" i="2"/>
  <c r="BI811" i="2"/>
  <c r="BH811" i="2"/>
  <c r="BG811" i="2"/>
  <c r="BF811" i="2"/>
  <c r="T811" i="2"/>
  <c r="R811" i="2"/>
  <c r="P811" i="2"/>
  <c r="BI809" i="2"/>
  <c r="BH809" i="2"/>
  <c r="BG809" i="2"/>
  <c r="BF809" i="2"/>
  <c r="T809" i="2"/>
  <c r="R809" i="2"/>
  <c r="P809" i="2"/>
  <c r="BI808" i="2"/>
  <c r="BH808" i="2"/>
  <c r="BG808" i="2"/>
  <c r="BF808" i="2"/>
  <c r="T808" i="2"/>
  <c r="R808" i="2"/>
  <c r="P808" i="2"/>
  <c r="BI806" i="2"/>
  <c r="BH806" i="2"/>
  <c r="BG806" i="2"/>
  <c r="BF806" i="2"/>
  <c r="T806" i="2"/>
  <c r="R806" i="2"/>
  <c r="P806" i="2"/>
  <c r="BI804" i="2"/>
  <c r="BH804" i="2"/>
  <c r="BG804" i="2"/>
  <c r="BF804" i="2"/>
  <c r="T804" i="2"/>
  <c r="R804" i="2"/>
  <c r="P804" i="2"/>
  <c r="BI802" i="2"/>
  <c r="BH802" i="2"/>
  <c r="BG802" i="2"/>
  <c r="BF802" i="2"/>
  <c r="T802" i="2"/>
  <c r="R802" i="2"/>
  <c r="P802" i="2"/>
  <c r="BI801" i="2"/>
  <c r="BH801" i="2"/>
  <c r="BG801" i="2"/>
  <c r="BF801" i="2"/>
  <c r="T801" i="2"/>
  <c r="R801" i="2"/>
  <c r="P801" i="2"/>
  <c r="BI798" i="2"/>
  <c r="BH798" i="2"/>
  <c r="BG798" i="2"/>
  <c r="BF798" i="2"/>
  <c r="T798" i="2"/>
  <c r="R798" i="2"/>
  <c r="P798" i="2"/>
  <c r="BI794" i="2"/>
  <c r="BH794" i="2"/>
  <c r="BG794" i="2"/>
  <c r="BF794" i="2"/>
  <c r="T794" i="2"/>
  <c r="R794" i="2"/>
  <c r="P794" i="2"/>
  <c r="BI785" i="2"/>
  <c r="BH785" i="2"/>
  <c r="BG785" i="2"/>
  <c r="BF785" i="2"/>
  <c r="T785" i="2"/>
  <c r="R785" i="2"/>
  <c r="P785" i="2"/>
  <c r="BI774" i="2"/>
  <c r="BH774" i="2"/>
  <c r="BG774" i="2"/>
  <c r="BF774" i="2"/>
  <c r="T774" i="2"/>
  <c r="R774" i="2"/>
  <c r="P774" i="2"/>
  <c r="BI771" i="2"/>
  <c r="BH771" i="2"/>
  <c r="BG771" i="2"/>
  <c r="BF771" i="2"/>
  <c r="T771" i="2"/>
  <c r="T770" i="2"/>
  <c r="R771" i="2"/>
  <c r="R770" i="2"/>
  <c r="P771" i="2"/>
  <c r="P770" i="2"/>
  <c r="BI769" i="2"/>
  <c r="BH769" i="2"/>
  <c r="BG769" i="2"/>
  <c r="BF769" i="2"/>
  <c r="T769" i="2"/>
  <c r="R769" i="2"/>
  <c r="P769" i="2"/>
  <c r="BI766" i="2"/>
  <c r="BH766" i="2"/>
  <c r="BG766" i="2"/>
  <c r="BF766" i="2"/>
  <c r="T766" i="2"/>
  <c r="R766" i="2"/>
  <c r="P766" i="2"/>
  <c r="BI765" i="2"/>
  <c r="BH765" i="2"/>
  <c r="BG765" i="2"/>
  <c r="BF765" i="2"/>
  <c r="T765" i="2"/>
  <c r="R765" i="2"/>
  <c r="P765" i="2"/>
  <c r="BI764" i="2"/>
  <c r="BH764" i="2"/>
  <c r="BG764" i="2"/>
  <c r="BF764" i="2"/>
  <c r="T764" i="2"/>
  <c r="R764" i="2"/>
  <c r="P764" i="2"/>
  <c r="BI761" i="2"/>
  <c r="BH761" i="2"/>
  <c r="BG761" i="2"/>
  <c r="BF761" i="2"/>
  <c r="T761" i="2"/>
  <c r="R761" i="2"/>
  <c r="P761" i="2"/>
  <c r="BI759" i="2"/>
  <c r="BH759" i="2"/>
  <c r="BG759" i="2"/>
  <c r="BF759" i="2"/>
  <c r="T759" i="2"/>
  <c r="R759" i="2"/>
  <c r="P759" i="2"/>
  <c r="BI757" i="2"/>
  <c r="BH757" i="2"/>
  <c r="BG757" i="2"/>
  <c r="BF757" i="2"/>
  <c r="T757" i="2"/>
  <c r="R757" i="2"/>
  <c r="P757" i="2"/>
  <c r="BI755" i="2"/>
  <c r="BH755" i="2"/>
  <c r="BG755" i="2"/>
  <c r="BF755" i="2"/>
  <c r="T755" i="2"/>
  <c r="R755" i="2"/>
  <c r="P755" i="2"/>
  <c r="BI749" i="2"/>
  <c r="BH749" i="2"/>
  <c r="BG749" i="2"/>
  <c r="BF749" i="2"/>
  <c r="T749" i="2"/>
  <c r="R749" i="2"/>
  <c r="P749" i="2"/>
  <c r="BI734" i="2"/>
  <c r="BH734" i="2"/>
  <c r="BG734" i="2"/>
  <c r="BF734" i="2"/>
  <c r="T734" i="2"/>
  <c r="R734" i="2"/>
  <c r="R729" i="2" s="1"/>
  <c r="P734" i="2"/>
  <c r="BI730" i="2"/>
  <c r="BH730" i="2"/>
  <c r="BG730" i="2"/>
  <c r="BF730" i="2"/>
  <c r="T730" i="2"/>
  <c r="T729" i="2" s="1"/>
  <c r="R730" i="2"/>
  <c r="P730" i="2"/>
  <c r="P729" i="2" s="1"/>
  <c r="BI726" i="2"/>
  <c r="BH726" i="2"/>
  <c r="BG726" i="2"/>
  <c r="BF726" i="2"/>
  <c r="T726" i="2"/>
  <c r="R726" i="2"/>
  <c r="P726" i="2"/>
  <c r="BI724" i="2"/>
  <c r="BH724" i="2"/>
  <c r="BG724" i="2"/>
  <c r="BF724" i="2"/>
  <c r="T724" i="2"/>
  <c r="R724" i="2"/>
  <c r="P724" i="2"/>
  <c r="BI721" i="2"/>
  <c r="BH721" i="2"/>
  <c r="BG721" i="2"/>
  <c r="BF721" i="2"/>
  <c r="T721" i="2"/>
  <c r="R721" i="2"/>
  <c r="P721" i="2"/>
  <c r="BI717" i="2"/>
  <c r="BH717" i="2"/>
  <c r="BG717" i="2"/>
  <c r="BF717" i="2"/>
  <c r="T717" i="2"/>
  <c r="R717" i="2"/>
  <c r="P717" i="2"/>
  <c r="BI713" i="2"/>
  <c r="BH713" i="2"/>
  <c r="BG713" i="2"/>
  <c r="BF713" i="2"/>
  <c r="T713" i="2"/>
  <c r="R713" i="2"/>
  <c r="P713" i="2"/>
  <c r="BI710" i="2"/>
  <c r="BH710" i="2"/>
  <c r="BG710" i="2"/>
  <c r="BF710" i="2"/>
  <c r="T710" i="2"/>
  <c r="R710" i="2"/>
  <c r="P710" i="2"/>
  <c r="BI708" i="2"/>
  <c r="BH708" i="2"/>
  <c r="BG708" i="2"/>
  <c r="BF708" i="2"/>
  <c r="T708" i="2"/>
  <c r="R708" i="2"/>
  <c r="P708" i="2"/>
  <c r="BI707" i="2"/>
  <c r="BH707" i="2"/>
  <c r="BG707" i="2"/>
  <c r="BF707" i="2"/>
  <c r="T707" i="2"/>
  <c r="R707" i="2"/>
  <c r="P707" i="2"/>
  <c r="BI705" i="2"/>
  <c r="BH705" i="2"/>
  <c r="BG705" i="2"/>
  <c r="BF705" i="2"/>
  <c r="T705" i="2"/>
  <c r="R705" i="2"/>
  <c r="P705" i="2"/>
  <c r="BI703" i="2"/>
  <c r="BH703" i="2"/>
  <c r="BG703" i="2"/>
  <c r="BF703" i="2"/>
  <c r="T703" i="2"/>
  <c r="R703" i="2"/>
  <c r="P703" i="2"/>
  <c r="BI701" i="2"/>
  <c r="BH701" i="2"/>
  <c r="BG701" i="2"/>
  <c r="BF701" i="2"/>
  <c r="T701" i="2"/>
  <c r="R701" i="2"/>
  <c r="P701" i="2"/>
  <c r="BI696" i="2"/>
  <c r="BH696" i="2"/>
  <c r="BG696" i="2"/>
  <c r="BF696" i="2"/>
  <c r="T696" i="2"/>
  <c r="R696" i="2"/>
  <c r="P696" i="2"/>
  <c r="BI694" i="2"/>
  <c r="BH694" i="2"/>
  <c r="BG694" i="2"/>
  <c r="BF694" i="2"/>
  <c r="T694" i="2"/>
  <c r="R694" i="2"/>
  <c r="P694" i="2"/>
  <c r="BI691" i="2"/>
  <c r="BH691" i="2"/>
  <c r="BG691" i="2"/>
  <c r="BF691" i="2"/>
  <c r="T691" i="2"/>
  <c r="R691" i="2"/>
  <c r="P691" i="2"/>
  <c r="BI690" i="2"/>
  <c r="BH690" i="2"/>
  <c r="BG690" i="2"/>
  <c r="BF690" i="2"/>
  <c r="T690" i="2"/>
  <c r="R690" i="2"/>
  <c r="P690" i="2"/>
  <c r="BI681" i="2"/>
  <c r="BH681" i="2"/>
  <c r="BG681" i="2"/>
  <c r="BF681" i="2"/>
  <c r="T681" i="2"/>
  <c r="R681" i="2"/>
  <c r="P681" i="2"/>
  <c r="BI679" i="2"/>
  <c r="BH679" i="2"/>
  <c r="BG679" i="2"/>
  <c r="BF679" i="2"/>
  <c r="T679" i="2"/>
  <c r="R679" i="2"/>
  <c r="P679" i="2"/>
  <c r="BI677" i="2"/>
  <c r="BH677" i="2"/>
  <c r="BG677" i="2"/>
  <c r="BF677" i="2"/>
  <c r="T677" i="2"/>
  <c r="R677" i="2"/>
  <c r="P677" i="2"/>
  <c r="BI673" i="2"/>
  <c r="BH673" i="2"/>
  <c r="BG673" i="2"/>
  <c r="BF673" i="2"/>
  <c r="T673" i="2"/>
  <c r="R673" i="2"/>
  <c r="P673" i="2"/>
  <c r="BI671" i="2"/>
  <c r="BH671" i="2"/>
  <c r="BG671" i="2"/>
  <c r="BF671" i="2"/>
  <c r="T671" i="2"/>
  <c r="R671" i="2"/>
  <c r="P671" i="2"/>
  <c r="BI669" i="2"/>
  <c r="BH669" i="2"/>
  <c r="BG669" i="2"/>
  <c r="BF669" i="2"/>
  <c r="T669" i="2"/>
  <c r="R669" i="2"/>
  <c r="P669" i="2"/>
  <c r="BI668" i="2"/>
  <c r="BH668" i="2"/>
  <c r="BG668" i="2"/>
  <c r="BF668" i="2"/>
  <c r="T668" i="2"/>
  <c r="R668" i="2"/>
  <c r="P668" i="2"/>
  <c r="BI667" i="2"/>
  <c r="BH667" i="2"/>
  <c r="BG667" i="2"/>
  <c r="BF667" i="2"/>
  <c r="T667" i="2"/>
  <c r="R667" i="2"/>
  <c r="P667" i="2"/>
  <c r="BI666" i="2"/>
  <c r="BH666" i="2"/>
  <c r="BG666" i="2"/>
  <c r="BF666" i="2"/>
  <c r="T666" i="2"/>
  <c r="R666" i="2"/>
  <c r="P666" i="2"/>
  <c r="BI663" i="2"/>
  <c r="BH663" i="2"/>
  <c r="BG663" i="2"/>
  <c r="BF663" i="2"/>
  <c r="T663" i="2"/>
  <c r="R663" i="2"/>
  <c r="P663" i="2"/>
  <c r="BI661" i="2"/>
  <c r="BH661" i="2"/>
  <c r="BG661" i="2"/>
  <c r="BF661" i="2"/>
  <c r="T661" i="2"/>
  <c r="R661" i="2"/>
  <c r="P661" i="2"/>
  <c r="BI657" i="2"/>
  <c r="BH657" i="2"/>
  <c r="BG657" i="2"/>
  <c r="BF657" i="2"/>
  <c r="T657" i="2"/>
  <c r="R657" i="2"/>
  <c r="P657" i="2"/>
  <c r="BI617" i="2"/>
  <c r="BH617" i="2"/>
  <c r="BG617" i="2"/>
  <c r="BF617" i="2"/>
  <c r="T617" i="2"/>
  <c r="R617" i="2"/>
  <c r="P617" i="2"/>
  <c r="BI614" i="2"/>
  <c r="BH614" i="2"/>
  <c r="BG614" i="2"/>
  <c r="BF614" i="2"/>
  <c r="T614" i="2"/>
  <c r="R614" i="2"/>
  <c r="P614" i="2"/>
  <c r="BI605" i="2"/>
  <c r="BH605" i="2"/>
  <c r="BG605" i="2"/>
  <c r="BF605" i="2"/>
  <c r="T605" i="2"/>
  <c r="R605" i="2"/>
  <c r="P605" i="2"/>
  <c r="BI601" i="2"/>
  <c r="BH601" i="2"/>
  <c r="BG601" i="2"/>
  <c r="BF601" i="2"/>
  <c r="T601" i="2"/>
  <c r="R601" i="2"/>
  <c r="P601" i="2"/>
  <c r="BI598" i="2"/>
  <c r="BH598" i="2"/>
  <c r="BG598" i="2"/>
  <c r="BF598" i="2"/>
  <c r="T598" i="2"/>
  <c r="R598" i="2"/>
  <c r="P598" i="2"/>
  <c r="BI570" i="2"/>
  <c r="BH570" i="2"/>
  <c r="BG570" i="2"/>
  <c r="BF570" i="2"/>
  <c r="T570" i="2"/>
  <c r="R570" i="2"/>
  <c r="P570" i="2"/>
  <c r="BI553" i="2"/>
  <c r="BH553" i="2"/>
  <c r="BG553" i="2"/>
  <c r="BF553" i="2"/>
  <c r="T553" i="2"/>
  <c r="R553" i="2"/>
  <c r="P553" i="2"/>
  <c r="BI549" i="2"/>
  <c r="BH549" i="2"/>
  <c r="BG549" i="2"/>
  <c r="BF549" i="2"/>
  <c r="T549" i="2"/>
  <c r="R549" i="2"/>
  <c r="P549" i="2"/>
  <c r="BI545" i="2"/>
  <c r="BH545" i="2"/>
  <c r="BG545" i="2"/>
  <c r="BF545" i="2"/>
  <c r="T545" i="2"/>
  <c r="R545" i="2"/>
  <c r="P545" i="2"/>
  <c r="BI535" i="2"/>
  <c r="BH535" i="2"/>
  <c r="BG535" i="2"/>
  <c r="BF535" i="2"/>
  <c r="T535" i="2"/>
  <c r="R535" i="2"/>
  <c r="P535" i="2"/>
  <c r="BI516" i="2"/>
  <c r="BH516" i="2"/>
  <c r="BG516" i="2"/>
  <c r="BF516" i="2"/>
  <c r="T516" i="2"/>
  <c r="R516" i="2"/>
  <c r="P516" i="2"/>
  <c r="BI515" i="2"/>
  <c r="BH515" i="2"/>
  <c r="BG515" i="2"/>
  <c r="BF515" i="2"/>
  <c r="T515" i="2"/>
  <c r="R515" i="2"/>
  <c r="P515" i="2"/>
  <c r="BI506" i="2"/>
  <c r="BH506" i="2"/>
  <c r="BG506" i="2"/>
  <c r="BF506" i="2"/>
  <c r="T506" i="2"/>
  <c r="R506" i="2"/>
  <c r="P506" i="2"/>
  <c r="BI505" i="2"/>
  <c r="BH505" i="2"/>
  <c r="BG505" i="2"/>
  <c r="BF505" i="2"/>
  <c r="T505" i="2"/>
  <c r="R505" i="2"/>
  <c r="P505" i="2"/>
  <c r="BI502" i="2"/>
  <c r="BH502" i="2"/>
  <c r="BG502" i="2"/>
  <c r="BF502" i="2"/>
  <c r="T502" i="2"/>
  <c r="R502" i="2"/>
  <c r="P502" i="2"/>
  <c r="BI489" i="2"/>
  <c r="BH489" i="2"/>
  <c r="BG489" i="2"/>
  <c r="BF489" i="2"/>
  <c r="T489" i="2"/>
  <c r="R489" i="2"/>
  <c r="P489" i="2"/>
  <c r="BI479" i="2"/>
  <c r="BH479" i="2"/>
  <c r="BG479" i="2"/>
  <c r="BF479" i="2"/>
  <c r="T479" i="2"/>
  <c r="R479" i="2"/>
  <c r="P479" i="2"/>
  <c r="BI477" i="2"/>
  <c r="BH477" i="2"/>
  <c r="BG477" i="2"/>
  <c r="BF477" i="2"/>
  <c r="T477" i="2"/>
  <c r="R477" i="2"/>
  <c r="P477" i="2"/>
  <c r="BI473" i="2"/>
  <c r="BH473" i="2"/>
  <c r="BG473" i="2"/>
  <c r="BF473" i="2"/>
  <c r="T473" i="2"/>
  <c r="R473" i="2"/>
  <c r="P473" i="2"/>
  <c r="BI471" i="2"/>
  <c r="BH471" i="2"/>
  <c r="BG471" i="2"/>
  <c r="BF471" i="2"/>
  <c r="T471" i="2"/>
  <c r="R471" i="2"/>
  <c r="P471" i="2"/>
  <c r="BI453" i="2"/>
  <c r="BH453" i="2"/>
  <c r="BG453" i="2"/>
  <c r="BF453" i="2"/>
  <c r="T453" i="2"/>
  <c r="R453" i="2"/>
  <c r="P453" i="2"/>
  <c r="BI451" i="2"/>
  <c r="BH451" i="2"/>
  <c r="BG451" i="2"/>
  <c r="BF451" i="2"/>
  <c r="T451" i="2"/>
  <c r="R451" i="2"/>
  <c r="P451" i="2"/>
  <c r="BI446" i="2"/>
  <c r="BH446" i="2"/>
  <c r="BG446" i="2"/>
  <c r="BF446" i="2"/>
  <c r="T446" i="2"/>
  <c r="R446" i="2"/>
  <c r="P446" i="2"/>
  <c r="BI435" i="2"/>
  <c r="BH435" i="2"/>
  <c r="BG435" i="2"/>
  <c r="BF435" i="2"/>
  <c r="T435" i="2"/>
  <c r="R435" i="2"/>
  <c r="P435" i="2"/>
  <c r="BI433" i="2"/>
  <c r="BH433" i="2"/>
  <c r="BG433" i="2"/>
  <c r="BF433" i="2"/>
  <c r="T433" i="2"/>
  <c r="R433" i="2"/>
  <c r="P433" i="2"/>
  <c r="BI431" i="2"/>
  <c r="BH431" i="2"/>
  <c r="BG431" i="2"/>
  <c r="BF431" i="2"/>
  <c r="T431" i="2"/>
  <c r="R431" i="2"/>
  <c r="P431" i="2"/>
  <c r="BI425" i="2"/>
  <c r="BH425" i="2"/>
  <c r="BG425" i="2"/>
  <c r="BF425" i="2"/>
  <c r="T425" i="2"/>
  <c r="R425" i="2"/>
  <c r="P425" i="2"/>
  <c r="BI415" i="2"/>
  <c r="BH415" i="2"/>
  <c r="BG415" i="2"/>
  <c r="BF415" i="2"/>
  <c r="T415" i="2"/>
  <c r="R415" i="2"/>
  <c r="P415" i="2"/>
  <c r="BI413" i="2"/>
  <c r="BH413" i="2"/>
  <c r="BG413" i="2"/>
  <c r="BF413" i="2"/>
  <c r="T413" i="2"/>
  <c r="R413" i="2"/>
  <c r="P413" i="2"/>
  <c r="BI408" i="2"/>
  <c r="BH408" i="2"/>
  <c r="BG408" i="2"/>
  <c r="BF408" i="2"/>
  <c r="T408" i="2"/>
  <c r="R408" i="2"/>
  <c r="P408" i="2"/>
  <c r="BI394" i="2"/>
  <c r="BH394" i="2"/>
  <c r="BG394" i="2"/>
  <c r="BF394" i="2"/>
  <c r="T394" i="2"/>
  <c r="R394" i="2"/>
  <c r="P394" i="2"/>
  <c r="BI392" i="2"/>
  <c r="BH392" i="2"/>
  <c r="BG392" i="2"/>
  <c r="BF392" i="2"/>
  <c r="T392" i="2"/>
  <c r="R392" i="2"/>
  <c r="P392" i="2"/>
  <c r="BI385" i="2"/>
  <c r="BH385" i="2"/>
  <c r="BG385" i="2"/>
  <c r="BF385" i="2"/>
  <c r="T385" i="2"/>
  <c r="R385" i="2"/>
  <c r="P385" i="2"/>
  <c r="BI383" i="2"/>
  <c r="BH383" i="2"/>
  <c r="BG383" i="2"/>
  <c r="BF383" i="2"/>
  <c r="T383" i="2"/>
  <c r="R383" i="2"/>
  <c r="P383" i="2"/>
  <c r="BI374" i="2"/>
  <c r="BH374" i="2"/>
  <c r="BG374" i="2"/>
  <c r="BF374" i="2"/>
  <c r="T374" i="2"/>
  <c r="R374" i="2"/>
  <c r="P374" i="2"/>
  <c r="BI371" i="2"/>
  <c r="BH371" i="2"/>
  <c r="BG371" i="2"/>
  <c r="BF371" i="2"/>
  <c r="T371" i="2"/>
  <c r="R371" i="2"/>
  <c r="P371" i="2"/>
  <c r="BI367" i="2"/>
  <c r="BH367" i="2"/>
  <c r="BG367" i="2"/>
  <c r="BF367" i="2"/>
  <c r="T367" i="2"/>
  <c r="R367" i="2"/>
  <c r="P367" i="2"/>
  <c r="BI364" i="2"/>
  <c r="BH364" i="2"/>
  <c r="BG364" i="2"/>
  <c r="BF364" i="2"/>
  <c r="T364" i="2"/>
  <c r="R364" i="2"/>
  <c r="P364" i="2"/>
  <c r="BI362" i="2"/>
  <c r="BH362" i="2"/>
  <c r="BG362" i="2"/>
  <c r="BF362" i="2"/>
  <c r="T362" i="2"/>
  <c r="R362" i="2"/>
  <c r="P362" i="2"/>
  <c r="BI359" i="2"/>
  <c r="BH359" i="2"/>
  <c r="BG359" i="2"/>
  <c r="BF359" i="2"/>
  <c r="T359" i="2"/>
  <c r="R359" i="2"/>
  <c r="P359" i="2"/>
  <c r="BI357" i="2"/>
  <c r="BH357" i="2"/>
  <c r="BG357" i="2"/>
  <c r="BF357" i="2"/>
  <c r="T357" i="2"/>
  <c r="R357" i="2"/>
  <c r="P357" i="2"/>
  <c r="BI347" i="2"/>
  <c r="BH347" i="2"/>
  <c r="BG347" i="2"/>
  <c r="BF347" i="2"/>
  <c r="T347" i="2"/>
  <c r="R347" i="2"/>
  <c r="P347" i="2"/>
  <c r="BI344" i="2"/>
  <c r="BH344" i="2"/>
  <c r="BG344" i="2"/>
  <c r="BF344" i="2"/>
  <c r="T344" i="2"/>
  <c r="R344" i="2"/>
  <c r="P344" i="2"/>
  <c r="BI341" i="2"/>
  <c r="BH341" i="2"/>
  <c r="BG341" i="2"/>
  <c r="BF341" i="2"/>
  <c r="T341" i="2"/>
  <c r="R341" i="2"/>
  <c r="P341" i="2"/>
  <c r="BI338" i="2"/>
  <c r="BH338" i="2"/>
  <c r="BG338" i="2"/>
  <c r="BF338" i="2"/>
  <c r="T338" i="2"/>
  <c r="R338" i="2"/>
  <c r="P338" i="2"/>
  <c r="BI332" i="2"/>
  <c r="BH332" i="2"/>
  <c r="BG332" i="2"/>
  <c r="BF332" i="2"/>
  <c r="T332" i="2"/>
  <c r="R332" i="2"/>
  <c r="P332" i="2"/>
  <c r="BI327" i="2"/>
  <c r="BH327" i="2"/>
  <c r="BG327" i="2"/>
  <c r="BF327" i="2"/>
  <c r="T327" i="2"/>
  <c r="R327" i="2"/>
  <c r="P327" i="2"/>
  <c r="BI324" i="2"/>
  <c r="BH324" i="2"/>
  <c r="BG324" i="2"/>
  <c r="BF324" i="2"/>
  <c r="T324" i="2"/>
  <c r="R324" i="2"/>
  <c r="P324" i="2"/>
  <c r="BI322" i="2"/>
  <c r="BH322" i="2"/>
  <c r="BG322" i="2"/>
  <c r="BF322" i="2"/>
  <c r="T322" i="2"/>
  <c r="R322" i="2"/>
  <c r="P322" i="2"/>
  <c r="BI320" i="2"/>
  <c r="BH320" i="2"/>
  <c r="BG320" i="2"/>
  <c r="BF320" i="2"/>
  <c r="T320" i="2"/>
  <c r="R320" i="2"/>
  <c r="P320" i="2"/>
  <c r="BI316" i="2"/>
  <c r="BH316" i="2"/>
  <c r="BG316" i="2"/>
  <c r="BF316" i="2"/>
  <c r="T316" i="2"/>
  <c r="R316" i="2"/>
  <c r="P316" i="2"/>
  <c r="BI315" i="2"/>
  <c r="BH315" i="2"/>
  <c r="BG315" i="2"/>
  <c r="BF315" i="2"/>
  <c r="T315" i="2"/>
  <c r="R315" i="2"/>
  <c r="P315" i="2"/>
  <c r="BI312" i="2"/>
  <c r="BH312" i="2"/>
  <c r="BG312" i="2"/>
  <c r="BF312" i="2"/>
  <c r="T312" i="2"/>
  <c r="R312" i="2"/>
  <c r="P312" i="2"/>
  <c r="BI308" i="2"/>
  <c r="BH308" i="2"/>
  <c r="BG308" i="2"/>
  <c r="BF308" i="2"/>
  <c r="T308" i="2"/>
  <c r="R308" i="2"/>
  <c r="P308" i="2"/>
  <c r="BI303" i="2"/>
  <c r="BH303" i="2"/>
  <c r="BG303" i="2"/>
  <c r="BF303" i="2"/>
  <c r="T303" i="2"/>
  <c r="R303" i="2"/>
  <c r="P303" i="2"/>
  <c r="BI300" i="2"/>
  <c r="BH300" i="2"/>
  <c r="BG300" i="2"/>
  <c r="BF300" i="2"/>
  <c r="T300" i="2"/>
  <c r="R300" i="2"/>
  <c r="P300" i="2"/>
  <c r="BI294" i="2"/>
  <c r="BH294" i="2"/>
  <c r="BG294" i="2"/>
  <c r="BF294" i="2"/>
  <c r="T294" i="2"/>
  <c r="R294" i="2"/>
  <c r="P294" i="2"/>
  <c r="BI293" i="2"/>
  <c r="BH293" i="2"/>
  <c r="BG293" i="2"/>
  <c r="BF293" i="2"/>
  <c r="T293" i="2"/>
  <c r="R293" i="2"/>
  <c r="P293" i="2"/>
  <c r="BI292" i="2"/>
  <c r="BH292" i="2"/>
  <c r="BG292" i="2"/>
  <c r="BF292" i="2"/>
  <c r="T292" i="2"/>
  <c r="R292" i="2"/>
  <c r="P292" i="2"/>
  <c r="BI291" i="2"/>
  <c r="BH291" i="2"/>
  <c r="BG291" i="2"/>
  <c r="BF291" i="2"/>
  <c r="T291" i="2"/>
  <c r="R291" i="2"/>
  <c r="P291" i="2"/>
  <c r="BI290" i="2"/>
  <c r="BH290" i="2"/>
  <c r="BG290" i="2"/>
  <c r="BF290" i="2"/>
  <c r="T290" i="2"/>
  <c r="R290" i="2"/>
  <c r="P290" i="2"/>
  <c r="BI289" i="2"/>
  <c r="BH289" i="2"/>
  <c r="BG289" i="2"/>
  <c r="BF289" i="2"/>
  <c r="T289" i="2"/>
  <c r="R289" i="2"/>
  <c r="P289" i="2"/>
  <c r="BI288" i="2"/>
  <c r="BH288" i="2"/>
  <c r="BG288" i="2"/>
  <c r="BF288" i="2"/>
  <c r="T288" i="2"/>
  <c r="R288" i="2"/>
  <c r="P288" i="2"/>
  <c r="BI287" i="2"/>
  <c r="BH287" i="2"/>
  <c r="BG287" i="2"/>
  <c r="BF287" i="2"/>
  <c r="T287" i="2"/>
  <c r="R287" i="2"/>
  <c r="P287" i="2"/>
  <c r="BI285" i="2"/>
  <c r="BH285" i="2"/>
  <c r="BG285" i="2"/>
  <c r="BF285" i="2"/>
  <c r="T285" i="2"/>
  <c r="R285" i="2"/>
  <c r="P285" i="2"/>
  <c r="BI284" i="2"/>
  <c r="BH284" i="2"/>
  <c r="BG284" i="2"/>
  <c r="BF284" i="2"/>
  <c r="T284" i="2"/>
  <c r="R284" i="2"/>
  <c r="P284" i="2"/>
  <c r="BI282" i="2"/>
  <c r="BH282" i="2"/>
  <c r="BG282" i="2"/>
  <c r="BF282" i="2"/>
  <c r="T282" i="2"/>
  <c r="R282" i="2"/>
  <c r="P282" i="2"/>
  <c r="BI280" i="2"/>
  <c r="BH280" i="2"/>
  <c r="BG280" i="2"/>
  <c r="BF280" i="2"/>
  <c r="T280" i="2"/>
  <c r="R280" i="2"/>
  <c r="P280" i="2"/>
  <c r="BI277" i="2"/>
  <c r="BH277" i="2"/>
  <c r="BG277" i="2"/>
  <c r="BF277" i="2"/>
  <c r="T277" i="2"/>
  <c r="R277" i="2"/>
  <c r="P277" i="2"/>
  <c r="BI274" i="2"/>
  <c r="BH274" i="2"/>
  <c r="BG274" i="2"/>
  <c r="BF274" i="2"/>
  <c r="T274" i="2"/>
  <c r="R274" i="2"/>
  <c r="P274" i="2"/>
  <c r="BI271" i="2"/>
  <c r="BH271" i="2"/>
  <c r="BG271" i="2"/>
  <c r="BF271" i="2"/>
  <c r="T271" i="2"/>
  <c r="R271" i="2"/>
  <c r="P271" i="2"/>
  <c r="BI268" i="2"/>
  <c r="BH268" i="2"/>
  <c r="BG268" i="2"/>
  <c r="BF268" i="2"/>
  <c r="T268" i="2"/>
  <c r="R268" i="2"/>
  <c r="P268" i="2"/>
  <c r="BI266" i="2"/>
  <c r="BH266" i="2"/>
  <c r="BG266" i="2"/>
  <c r="BF266" i="2"/>
  <c r="T266" i="2"/>
  <c r="R266" i="2"/>
  <c r="P266" i="2"/>
  <c r="BI263" i="2"/>
  <c r="BH263" i="2"/>
  <c r="BG263" i="2"/>
  <c r="BF263" i="2"/>
  <c r="T263" i="2"/>
  <c r="R263" i="2"/>
  <c r="P263" i="2"/>
  <c r="BI251" i="2"/>
  <c r="BH251" i="2"/>
  <c r="BG251" i="2"/>
  <c r="BF251" i="2"/>
  <c r="T251" i="2"/>
  <c r="R251" i="2"/>
  <c r="P251" i="2"/>
  <c r="BI249" i="2"/>
  <c r="BH249" i="2"/>
  <c r="BG249" i="2"/>
  <c r="BF249" i="2"/>
  <c r="T249" i="2"/>
  <c r="R249" i="2"/>
  <c r="P249" i="2"/>
  <c r="BI245" i="2"/>
  <c r="BH245" i="2"/>
  <c r="BG245" i="2"/>
  <c r="BF245" i="2"/>
  <c r="T245" i="2"/>
  <c r="R245" i="2"/>
  <c r="P245" i="2"/>
  <c r="BI238" i="2"/>
  <c r="BH238" i="2"/>
  <c r="BG238" i="2"/>
  <c r="BF238" i="2"/>
  <c r="T238" i="2"/>
  <c r="R238" i="2"/>
  <c r="P238" i="2"/>
  <c r="BI236" i="2"/>
  <c r="BH236" i="2"/>
  <c r="BG236" i="2"/>
  <c r="BF236" i="2"/>
  <c r="T236" i="2"/>
  <c r="R236" i="2"/>
  <c r="P236" i="2"/>
  <c r="BI232" i="2"/>
  <c r="BH232" i="2"/>
  <c r="BG232" i="2"/>
  <c r="BF232" i="2"/>
  <c r="T232" i="2"/>
  <c r="R232" i="2"/>
  <c r="P232" i="2"/>
  <c r="BI229" i="2"/>
  <c r="BH229" i="2"/>
  <c r="BG229" i="2"/>
  <c r="BF229" i="2"/>
  <c r="T229" i="2"/>
  <c r="R229" i="2"/>
  <c r="P229" i="2"/>
  <c r="BI227" i="2"/>
  <c r="BH227" i="2"/>
  <c r="BG227" i="2"/>
  <c r="BF227" i="2"/>
  <c r="T227" i="2"/>
  <c r="R227" i="2"/>
  <c r="P227" i="2"/>
  <c r="BI225" i="2"/>
  <c r="BH225" i="2"/>
  <c r="BG225" i="2"/>
  <c r="BF225" i="2"/>
  <c r="T225" i="2"/>
  <c r="R225" i="2"/>
  <c r="P225" i="2"/>
  <c r="BI224" i="2"/>
  <c r="BH224" i="2"/>
  <c r="BG224" i="2"/>
  <c r="BF224" i="2"/>
  <c r="T224" i="2"/>
  <c r="R224" i="2"/>
  <c r="P224" i="2"/>
  <c r="BI223" i="2"/>
  <c r="BH223" i="2"/>
  <c r="BG223" i="2"/>
  <c r="BF223" i="2"/>
  <c r="T223" i="2"/>
  <c r="R223" i="2"/>
  <c r="P223" i="2"/>
  <c r="BI218" i="2"/>
  <c r="BH218" i="2"/>
  <c r="BG218" i="2"/>
  <c r="BF218" i="2"/>
  <c r="T218" i="2"/>
  <c r="R218" i="2"/>
  <c r="P218" i="2"/>
  <c r="BI216" i="2"/>
  <c r="BH216" i="2"/>
  <c r="BG216" i="2"/>
  <c r="BF216" i="2"/>
  <c r="T216" i="2"/>
  <c r="R216" i="2"/>
  <c r="P216" i="2"/>
  <c r="BI210" i="2"/>
  <c r="BH210" i="2"/>
  <c r="BG210" i="2"/>
  <c r="BF210" i="2"/>
  <c r="T210" i="2"/>
  <c r="R210" i="2"/>
  <c r="P210" i="2"/>
  <c r="BI209" i="2"/>
  <c r="BH209" i="2"/>
  <c r="BG209" i="2"/>
  <c r="BF209" i="2"/>
  <c r="T209" i="2"/>
  <c r="R209" i="2"/>
  <c r="P209" i="2"/>
  <c r="BI192" i="2"/>
  <c r="BH192" i="2"/>
  <c r="BG192" i="2"/>
  <c r="BF192" i="2"/>
  <c r="T192" i="2"/>
  <c r="R192" i="2"/>
  <c r="P192" i="2"/>
  <c r="BI188" i="2"/>
  <c r="BH188" i="2"/>
  <c r="BG188" i="2"/>
  <c r="BF188" i="2"/>
  <c r="T188" i="2"/>
  <c r="R188" i="2"/>
  <c r="P188" i="2"/>
  <c r="BI185" i="2"/>
  <c r="BH185" i="2"/>
  <c r="BG185" i="2"/>
  <c r="BF185" i="2"/>
  <c r="T185" i="2"/>
  <c r="R185" i="2"/>
  <c r="P185" i="2"/>
  <c r="BI181" i="2"/>
  <c r="BH181" i="2"/>
  <c r="BG181" i="2"/>
  <c r="BF181" i="2"/>
  <c r="T181" i="2"/>
  <c r="R181" i="2"/>
  <c r="P181" i="2"/>
  <c r="BI177" i="2"/>
  <c r="BH177" i="2"/>
  <c r="BG177" i="2"/>
  <c r="BF177" i="2"/>
  <c r="T177" i="2"/>
  <c r="R177" i="2"/>
  <c r="P177" i="2"/>
  <c r="BI172" i="2"/>
  <c r="BH172" i="2"/>
  <c r="BG172" i="2"/>
  <c r="BF172" i="2"/>
  <c r="T172" i="2"/>
  <c r="R172" i="2"/>
  <c r="P172" i="2"/>
  <c r="BI170" i="2"/>
  <c r="BH170" i="2"/>
  <c r="BG170" i="2"/>
  <c r="BF170" i="2"/>
  <c r="T170" i="2"/>
  <c r="R170" i="2"/>
  <c r="P170" i="2"/>
  <c r="BI169" i="2"/>
  <c r="BH169" i="2"/>
  <c r="BG169" i="2"/>
  <c r="BF169" i="2"/>
  <c r="T169" i="2"/>
  <c r="R169" i="2"/>
  <c r="P169" i="2"/>
  <c r="BI166" i="2"/>
  <c r="BH166" i="2"/>
  <c r="BG166" i="2"/>
  <c r="BF166" i="2"/>
  <c r="T166" i="2"/>
  <c r="R166" i="2"/>
  <c r="P166" i="2"/>
  <c r="J159" i="2"/>
  <c r="J158" i="2"/>
  <c r="F158" i="2"/>
  <c r="F156" i="2"/>
  <c r="E154" i="2"/>
  <c r="J92" i="2"/>
  <c r="J91" i="2"/>
  <c r="F91" i="2"/>
  <c r="F89" i="2"/>
  <c r="E87" i="2"/>
  <c r="J18" i="2"/>
  <c r="E18" i="2"/>
  <c r="F92" i="2"/>
  <c r="J17" i="2"/>
  <c r="J12" i="2"/>
  <c r="J156" i="2"/>
  <c r="E7" i="2"/>
  <c r="E152" i="2" s="1"/>
  <c r="L90" i="1"/>
  <c r="AM90" i="1"/>
  <c r="AM89" i="1"/>
  <c r="L89" i="1"/>
  <c r="AM87" i="1"/>
  <c r="L87" i="1"/>
  <c r="L85" i="1"/>
  <c r="L84" i="1"/>
  <c r="BK119" i="7"/>
  <c r="J119" i="7"/>
  <c r="BK130" i="6"/>
  <c r="J130" i="6"/>
  <c r="BK128" i="6"/>
  <c r="J128" i="6"/>
  <c r="BK126" i="6"/>
  <c r="J126" i="6"/>
  <c r="BK125" i="6"/>
  <c r="J125" i="6"/>
  <c r="BK124" i="6"/>
  <c r="J124" i="6"/>
  <c r="BK123" i="6"/>
  <c r="J123" i="6"/>
  <c r="J373" i="5"/>
  <c r="J355" i="5"/>
  <c r="J347" i="5"/>
  <c r="J345" i="5"/>
  <c r="BK341" i="5"/>
  <c r="BK334" i="5"/>
  <c r="J326" i="5"/>
  <c r="BK319" i="5"/>
  <c r="J317" i="5"/>
  <c r="J310" i="5"/>
  <c r="BK306" i="5"/>
  <c r="J303" i="5"/>
  <c r="J300" i="5"/>
  <c r="J298" i="5"/>
  <c r="BK295" i="5"/>
  <c r="J294" i="5"/>
  <c r="BK293" i="5"/>
  <c r="J289" i="5"/>
  <c r="BK287" i="5"/>
  <c r="J286" i="5"/>
  <c r="J284" i="5"/>
  <c r="J281" i="5"/>
  <c r="J280" i="5"/>
  <c r="BK276" i="5"/>
  <c r="BK272" i="5"/>
  <c r="BK269" i="5"/>
  <c r="J255" i="5"/>
  <c r="BK251" i="5"/>
  <c r="J249" i="5"/>
  <c r="BK246" i="5"/>
  <c r="BK244" i="5"/>
  <c r="BK242" i="5"/>
  <c r="J222" i="5"/>
  <c r="J207" i="5"/>
  <c r="BK205" i="5"/>
  <c r="J202" i="5"/>
  <c r="BK198" i="5"/>
  <c r="BK195" i="5"/>
  <c r="BK193" i="5"/>
  <c r="BK191" i="5"/>
  <c r="BK188" i="5"/>
  <c r="BK177" i="5"/>
  <c r="J174" i="5"/>
  <c r="J173" i="5"/>
  <c r="J170" i="5"/>
  <c r="J166" i="5"/>
  <c r="J163" i="5"/>
  <c r="J158" i="5"/>
  <c r="J154" i="5"/>
  <c r="J151" i="5"/>
  <c r="J146" i="5"/>
  <c r="J142" i="5"/>
  <c r="BK165" i="4"/>
  <c r="J159" i="4"/>
  <c r="BK155" i="4"/>
  <c r="BK152" i="4"/>
  <c r="BK151" i="4"/>
  <c r="J150" i="4"/>
  <c r="J149" i="4"/>
  <c r="J147" i="4"/>
  <c r="BK143" i="4"/>
  <c r="J141" i="4"/>
  <c r="BK140" i="4"/>
  <c r="J138" i="4"/>
  <c r="J137" i="4"/>
  <c r="J134" i="4"/>
  <c r="J131" i="4"/>
  <c r="BK129" i="4"/>
  <c r="BK126" i="4"/>
  <c r="J172" i="3"/>
  <c r="BK168" i="3"/>
  <c r="J166" i="3"/>
  <c r="J165" i="3"/>
  <c r="J164" i="3"/>
  <c r="BK163" i="3"/>
  <c r="J162" i="3"/>
  <c r="BK161" i="3"/>
  <c r="BK159" i="3"/>
  <c r="J157" i="3"/>
  <c r="J155" i="3"/>
  <c r="J151" i="3"/>
  <c r="BK150" i="3"/>
  <c r="J148" i="3"/>
  <c r="J147" i="3"/>
  <c r="J145" i="3"/>
  <c r="BK143" i="3"/>
  <c r="J142" i="3"/>
  <c r="BK140" i="3"/>
  <c r="BK137" i="3"/>
  <c r="J134" i="3"/>
  <c r="J133" i="3"/>
  <c r="J132" i="3"/>
  <c r="BK129" i="3"/>
  <c r="BK1082" i="2"/>
  <c r="BK1081" i="2"/>
  <c r="BK1080" i="2"/>
  <c r="BK1079" i="2"/>
  <c r="J1078" i="2"/>
  <c r="J1077" i="2"/>
  <c r="BK1075" i="2"/>
  <c r="BK1073" i="2"/>
  <c r="J1072" i="2"/>
  <c r="J1071" i="2"/>
  <c r="J1070" i="2"/>
  <c r="J1069" i="2"/>
  <c r="J1065" i="2"/>
  <c r="J1064" i="2"/>
  <c r="J1063" i="2"/>
  <c r="J1062" i="2"/>
  <c r="J1058" i="2"/>
  <c r="BK1055" i="2"/>
  <c r="BK1054" i="2"/>
  <c r="BK1043" i="2"/>
  <c r="BK1036" i="2"/>
  <c r="BK1030" i="2"/>
  <c r="J1022" i="2"/>
  <c r="BK1001" i="2"/>
  <c r="BK994" i="2"/>
  <c r="BK990" i="2"/>
  <c r="BK982" i="2"/>
  <c r="BK971" i="2"/>
  <c r="J957" i="2"/>
  <c r="BK954" i="2"/>
  <c r="BK952" i="2"/>
  <c r="J936" i="2"/>
  <c r="J928" i="2"/>
  <c r="BK920" i="2"/>
  <c r="J907" i="2"/>
  <c r="BK892" i="2"/>
  <c r="BK888" i="2"/>
  <c r="J870" i="2"/>
  <c r="BK865" i="2"/>
  <c r="J863" i="2"/>
  <c r="BK858" i="2"/>
  <c r="BK855" i="2"/>
  <c r="J854" i="2"/>
  <c r="J850" i="2"/>
  <c r="BK849" i="2"/>
  <c r="BK848" i="2"/>
  <c r="BK846" i="2"/>
  <c r="J845" i="2"/>
  <c r="BK842" i="2"/>
  <c r="J840" i="2"/>
  <c r="BK838" i="2"/>
  <c r="BK828" i="2"/>
  <c r="J826" i="2"/>
  <c r="J821" i="2"/>
  <c r="J819" i="2"/>
  <c r="J817" i="2"/>
  <c r="J804" i="2"/>
  <c r="J802" i="2"/>
  <c r="J794" i="2"/>
  <c r="J785" i="2"/>
  <c r="J769" i="2"/>
  <c r="J765" i="2"/>
  <c r="J764" i="2"/>
  <c r="BK761" i="2"/>
  <c r="J759" i="2"/>
  <c r="BK757" i="2"/>
  <c r="BK755" i="2"/>
  <c r="J734" i="2"/>
  <c r="J730" i="2"/>
  <c r="J710" i="2"/>
  <c r="BK708" i="2"/>
  <c r="J705" i="2"/>
  <c r="J703" i="2"/>
  <c r="J701" i="2"/>
  <c r="BK696" i="2"/>
  <c r="J679" i="2"/>
  <c r="J677" i="2"/>
  <c r="J668" i="2"/>
  <c r="BK667" i="2"/>
  <c r="BK666" i="2"/>
  <c r="BK605" i="2"/>
  <c r="J601" i="2"/>
  <c r="BK598" i="2"/>
  <c r="BK549" i="2"/>
  <c r="J545" i="2"/>
  <c r="J535" i="2"/>
  <c r="J516" i="2"/>
  <c r="BK506" i="2"/>
  <c r="J505" i="2"/>
  <c r="BK479" i="2"/>
  <c r="BK473" i="2"/>
  <c r="J446" i="2"/>
  <c r="J435" i="2"/>
  <c r="BK385" i="2"/>
  <c r="J383" i="2"/>
  <c r="J374" i="2"/>
  <c r="BK371" i="2"/>
  <c r="BK332" i="2"/>
  <c r="J327" i="2"/>
  <c r="J324" i="2"/>
  <c r="J316" i="2"/>
  <c r="BK315" i="2"/>
  <c r="BK312" i="2"/>
  <c r="BK294" i="2"/>
  <c r="BK289" i="2"/>
  <c r="J284" i="2"/>
  <c r="J282" i="2"/>
  <c r="BK277" i="2"/>
  <c r="J271" i="2"/>
  <c r="J263" i="2"/>
  <c r="J245" i="2"/>
  <c r="BK229" i="2"/>
  <c r="BK225" i="2"/>
  <c r="BK224" i="2"/>
  <c r="J223" i="2"/>
  <c r="J218" i="2"/>
  <c r="BK216" i="2"/>
  <c r="J210" i="2"/>
  <c r="BK209" i="2"/>
  <c r="J181" i="2"/>
  <c r="BK172" i="2"/>
  <c r="BK166" i="2"/>
  <c r="BK373" i="5"/>
  <c r="BK357" i="5"/>
  <c r="BK355" i="5"/>
  <c r="BK256" i="5"/>
  <c r="BK249" i="5"/>
  <c r="J209" i="5"/>
  <c r="J205" i="5"/>
  <c r="BK202" i="5"/>
  <c r="J188" i="5"/>
  <c r="BK187" i="5"/>
  <c r="J186" i="5"/>
  <c r="J185" i="5"/>
  <c r="BK183" i="5"/>
  <c r="J180" i="5"/>
  <c r="BK158" i="5"/>
  <c r="BK151" i="5"/>
  <c r="BK149" i="5"/>
  <c r="J145" i="5"/>
  <c r="J166" i="4"/>
  <c r="J164" i="4"/>
  <c r="BK163" i="4"/>
  <c r="J162" i="4"/>
  <c r="J161" i="4"/>
  <c r="BK157" i="4"/>
  <c r="J156" i="4"/>
  <c r="BK144" i="4"/>
  <c r="J143" i="4"/>
  <c r="BK142" i="4"/>
  <c r="J139" i="4"/>
  <c r="BK138" i="4"/>
  <c r="BK1077" i="2"/>
  <c r="J1076" i="2"/>
  <c r="J1074" i="2"/>
  <c r="BK1072" i="2"/>
  <c r="BK1071" i="2"/>
  <c r="J1068" i="2"/>
  <c r="J1067" i="2"/>
  <c r="J1066" i="2"/>
  <c r="BK1064" i="2"/>
  <c r="J1061" i="2"/>
  <c r="J1060" i="2"/>
  <c r="J1057" i="2"/>
  <c r="BK1056" i="2"/>
  <c r="J1055" i="2"/>
  <c r="J1054" i="2"/>
  <c r="J1036" i="2"/>
  <c r="J1030" i="2"/>
  <c r="BK1026" i="2"/>
  <c r="BK1022" i="2"/>
  <c r="J1008" i="2"/>
  <c r="J1001" i="2"/>
  <c r="J999" i="2"/>
  <c r="BK997" i="2"/>
  <c r="J994" i="2"/>
  <c r="J993" i="2"/>
  <c r="BK992" i="2"/>
  <c r="BK991" i="2"/>
  <c r="BK989" i="2"/>
  <c r="BK988" i="2"/>
  <c r="J986" i="2"/>
  <c r="J984" i="2"/>
  <c r="J978" i="2"/>
  <c r="BK965" i="2"/>
  <c r="J961" i="2"/>
  <c r="J959" i="2"/>
  <c r="BK936" i="2"/>
  <c r="J932" i="2"/>
  <c r="BK928" i="2"/>
  <c r="J924" i="2"/>
  <c r="J914" i="2"/>
  <c r="J912" i="2"/>
  <c r="BK907" i="2"/>
  <c r="BK905" i="2"/>
  <c r="J904" i="2"/>
  <c r="J886" i="2"/>
  <c r="BK884" i="2"/>
  <c r="J865" i="2"/>
  <c r="BK859" i="2"/>
  <c r="J855" i="2"/>
  <c r="BK840" i="2"/>
  <c r="J836" i="2"/>
  <c r="BK827" i="2"/>
  <c r="BK824" i="2"/>
  <c r="BK821" i="2"/>
  <c r="J816" i="2"/>
  <c r="BK809" i="2"/>
  <c r="J808" i="2"/>
  <c r="J806" i="2"/>
  <c r="BK798" i="2"/>
  <c r="J774" i="2"/>
  <c r="J771" i="2"/>
  <c r="BK765" i="2"/>
  <c r="BK759" i="2"/>
  <c r="J755" i="2"/>
  <c r="J749" i="2"/>
  <c r="BK730" i="2"/>
  <c r="J726" i="2"/>
  <c r="J724" i="2"/>
  <c r="J713" i="2"/>
  <c r="BK710" i="2"/>
  <c r="J707" i="2"/>
  <c r="BK705" i="2"/>
  <c r="BK703" i="2"/>
  <c r="J696" i="2"/>
  <c r="BK694" i="2"/>
  <c r="BK673" i="2"/>
  <c r="BK669" i="2"/>
  <c r="J667" i="2"/>
  <c r="J663" i="2"/>
  <c r="J661" i="2"/>
  <c r="J617" i="2"/>
  <c r="BK614" i="2"/>
  <c r="J605" i="2"/>
  <c r="BK601" i="2"/>
  <c r="J598" i="2"/>
  <c r="J570" i="2"/>
  <c r="J553" i="2"/>
  <c r="J515" i="2"/>
  <c r="BK502" i="2"/>
  <c r="J473" i="2"/>
  <c r="BK471" i="2"/>
  <c r="J453" i="2"/>
  <c r="BK425" i="2"/>
  <c r="J413" i="2"/>
  <c r="BK383" i="2"/>
  <c r="BK367" i="2"/>
  <c r="J362" i="2"/>
  <c r="J344" i="2"/>
  <c r="J341" i="2"/>
  <c r="J338" i="2"/>
  <c r="J332" i="2"/>
  <c r="BK322" i="2"/>
  <c r="BK320" i="2"/>
  <c r="BK316" i="2"/>
  <c r="J300" i="2"/>
  <c r="BK293" i="2"/>
  <c r="J291" i="2"/>
  <c r="BK290" i="2"/>
  <c r="J289" i="2"/>
  <c r="J288" i="2"/>
  <c r="J287" i="2"/>
  <c r="J274" i="2"/>
  <c r="BK271" i="2"/>
  <c r="BK266" i="2"/>
  <c r="BK251" i="2"/>
  <c r="BK249" i="2"/>
  <c r="BK236" i="2"/>
  <c r="J232" i="2"/>
  <c r="BK192" i="2"/>
  <c r="J188" i="2"/>
  <c r="BK185" i="2"/>
  <c r="J170" i="2"/>
  <c r="J166" i="2"/>
  <c r="J365" i="5"/>
  <c r="BK359" i="5"/>
  <c r="J341" i="5"/>
  <c r="J334" i="5"/>
  <c r="BK317" i="5"/>
  <c r="J306" i="5"/>
  <c r="BK303" i="5"/>
  <c r="J301" i="5"/>
  <c r="BK298" i="5"/>
  <c r="J297" i="5"/>
  <c r="BK296" i="5"/>
  <c r="BK294" i="5"/>
  <c r="BK292" i="5"/>
  <c r="J291" i="5"/>
  <c r="BK288" i="5"/>
  <c r="J287" i="5"/>
  <c r="BK286" i="5"/>
  <c r="J285" i="5"/>
  <c r="BK283" i="5"/>
  <c r="BK280" i="5"/>
  <c r="BK278" i="5"/>
  <c r="BK275" i="5"/>
  <c r="J274" i="5"/>
  <c r="J272" i="5"/>
  <c r="J271" i="5"/>
  <c r="J269" i="5"/>
  <c r="J268" i="5"/>
  <c r="BK265" i="5"/>
  <c r="J263" i="5"/>
  <c r="J260" i="5"/>
  <c r="BK257" i="5"/>
  <c r="J256" i="5"/>
  <c r="J246" i="5"/>
  <c r="J244" i="5"/>
  <c r="J242" i="5"/>
  <c r="BK229" i="5"/>
  <c r="BK222" i="5"/>
  <c r="BK218" i="5"/>
  <c r="BK212" i="5"/>
  <c r="BK209" i="5"/>
  <c r="BK207" i="5"/>
  <c r="J191" i="5"/>
  <c r="BK180" i="5"/>
  <c r="J177" i="5"/>
  <c r="BK173" i="5"/>
  <c r="BK170" i="5"/>
  <c r="BK166" i="5"/>
  <c r="BK160" i="5"/>
  <c r="J149" i="5"/>
  <c r="BK142" i="5"/>
  <c r="BK166" i="4"/>
  <c r="BK164" i="4"/>
  <c r="BK161" i="4"/>
  <c r="J160" i="4"/>
  <c r="BK158" i="4"/>
  <c r="J157" i="4"/>
  <c r="BK154" i="4"/>
  <c r="BK153" i="4"/>
  <c r="BK150" i="4"/>
  <c r="BK149" i="4"/>
  <c r="J148" i="4"/>
  <c r="J145" i="4"/>
  <c r="J142" i="4"/>
  <c r="J140" i="4"/>
  <c r="BK137" i="4"/>
  <c r="BK131" i="4"/>
  <c r="BK130" i="4"/>
  <c r="BK127" i="4"/>
  <c r="J174" i="3"/>
  <c r="BK172" i="3"/>
  <c r="BK170" i="3"/>
  <c r="BK165" i="3"/>
  <c r="BK164" i="3"/>
  <c r="J161" i="3"/>
  <c r="BK160" i="3"/>
  <c r="J159" i="3"/>
  <c r="J158" i="3"/>
  <c r="J156" i="3"/>
  <c r="BK155" i="3"/>
  <c r="BK154" i="3"/>
  <c r="BK153" i="3"/>
  <c r="J153" i="3"/>
  <c r="BK151" i="3"/>
  <c r="J150" i="3"/>
  <c r="BK148" i="3"/>
  <c r="BK147" i="3"/>
  <c r="BK145" i="3"/>
  <c r="J143" i="3"/>
  <c r="BK141" i="3"/>
  <c r="J140" i="3"/>
  <c r="BK134" i="3"/>
  <c r="J129" i="3"/>
  <c r="BK127" i="3"/>
  <c r="BK1090" i="2"/>
  <c r="J1090" i="2"/>
  <c r="BK1089" i="2"/>
  <c r="J1089" i="2"/>
  <c r="BK1088" i="2"/>
  <c r="J1088" i="2"/>
  <c r="BK1087" i="2"/>
  <c r="J1087" i="2"/>
  <c r="BK1086" i="2"/>
  <c r="J1086" i="2"/>
  <c r="BK1084" i="2"/>
  <c r="J1084" i="2"/>
  <c r="BK1083" i="2"/>
  <c r="J1083" i="2"/>
  <c r="J1082" i="2"/>
  <c r="J1081" i="2"/>
  <c r="J1080" i="2"/>
  <c r="J1079" i="2"/>
  <c r="BK1078" i="2"/>
  <c r="BK1076" i="2"/>
  <c r="J1075" i="2"/>
  <c r="J1073" i="2"/>
  <c r="BK1070" i="2"/>
  <c r="BK1069" i="2"/>
  <c r="BK1068" i="2"/>
  <c r="BK1067" i="2"/>
  <c r="BK1066" i="2"/>
  <c r="BK1065" i="2"/>
  <c r="BK1062" i="2"/>
  <c r="BK1061" i="2"/>
  <c r="BK1060" i="2"/>
  <c r="BK1059" i="2"/>
  <c r="BK1058" i="2"/>
  <c r="BK1057" i="2"/>
  <c r="BK1024" i="2"/>
  <c r="BK1008" i="2"/>
  <c r="BK999" i="2"/>
  <c r="J997" i="2"/>
  <c r="J992" i="2"/>
  <c r="J991" i="2"/>
  <c r="J990" i="2"/>
  <c r="J989" i="2"/>
  <c r="BK984" i="2"/>
  <c r="J982" i="2"/>
  <c r="J980" i="2"/>
  <c r="J976" i="2"/>
  <c r="J973" i="2"/>
  <c r="BK961" i="2"/>
  <c r="BK959" i="2"/>
  <c r="BK957" i="2"/>
  <c r="J954" i="2"/>
  <c r="BK948" i="2"/>
  <c r="J944" i="2"/>
  <c r="BK934" i="2"/>
  <c r="J934" i="2"/>
  <c r="BK926" i="2"/>
  <c r="BK924" i="2"/>
  <c r="BK922" i="2"/>
  <c r="J920" i="2"/>
  <c r="J918" i="2"/>
  <c r="BK916" i="2"/>
  <c r="J905" i="2"/>
  <c r="BK904" i="2"/>
  <c r="BK886" i="2"/>
  <c r="J884" i="2"/>
  <c r="BK882" i="2"/>
  <c r="BK879" i="2"/>
  <c r="BK876" i="2"/>
  <c r="BK874" i="2"/>
  <c r="J872" i="2"/>
  <c r="BK863" i="2"/>
  <c r="BK861" i="2"/>
  <c r="J859" i="2"/>
  <c r="BK854" i="2"/>
  <c r="BK852" i="2"/>
  <c r="BK851" i="2"/>
  <c r="J849" i="2"/>
  <c r="J848" i="2"/>
  <c r="J842" i="2"/>
  <c r="BK830" i="2"/>
  <c r="J827" i="2"/>
  <c r="BK826" i="2"/>
  <c r="J824" i="2"/>
  <c r="BK817" i="2"/>
  <c r="BK816" i="2"/>
  <c r="J811" i="2"/>
  <c r="J809" i="2"/>
  <c r="BK808" i="2"/>
  <c r="BK806" i="2"/>
  <c r="BK804" i="2"/>
  <c r="J801" i="2"/>
  <c r="J798" i="2"/>
  <c r="BK794" i="2"/>
  <c r="BK785" i="2"/>
  <c r="BK774" i="2"/>
  <c r="BK766" i="2"/>
  <c r="J761" i="2"/>
  <c r="J757" i="2"/>
  <c r="BK734" i="2"/>
  <c r="BK721" i="2"/>
  <c r="BK717" i="2"/>
  <c r="BK713" i="2"/>
  <c r="BK707" i="2"/>
  <c r="BK691" i="2"/>
  <c r="J690" i="2"/>
  <c r="J681" i="2"/>
  <c r="BK679" i="2"/>
  <c r="J673" i="2"/>
  <c r="J671" i="2"/>
  <c r="BK663" i="2"/>
  <c r="J657" i="2"/>
  <c r="BK617" i="2"/>
  <c r="J614" i="2"/>
  <c r="J549" i="2"/>
  <c r="BK545" i="2"/>
  <c r="BK515" i="2"/>
  <c r="J506" i="2"/>
  <c r="J502" i="2"/>
  <c r="BK489" i="2"/>
  <c r="J477" i="2"/>
  <c r="J471" i="2"/>
  <c r="BK453" i="2"/>
  <c r="J451" i="2"/>
  <c r="BK446" i="2"/>
  <c r="BK435" i="2"/>
  <c r="J433" i="2"/>
  <c r="J431" i="2"/>
  <c r="J425" i="2"/>
  <c r="J415" i="2"/>
  <c r="J408" i="2"/>
  <c r="J394" i="2"/>
  <c r="BK392" i="2"/>
  <c r="BK374" i="2"/>
  <c r="J371" i="2"/>
  <c r="J364" i="2"/>
  <c r="BK362" i="2"/>
  <c r="BK359" i="2"/>
  <c r="J357" i="2"/>
  <c r="J347" i="2"/>
  <c r="BK344" i="2"/>
  <c r="BK341" i="2"/>
  <c r="BK338" i="2"/>
  <c r="J308" i="2"/>
  <c r="J303" i="2"/>
  <c r="BK292" i="2"/>
  <c r="BK291" i="2"/>
  <c r="J285" i="2"/>
  <c r="BK282" i="2"/>
  <c r="J280" i="2"/>
  <c r="J277" i="2"/>
  <c r="BK274" i="2"/>
  <c r="BK268" i="2"/>
  <c r="J266" i="2"/>
  <c r="BK263" i="2"/>
  <c r="BK245" i="2"/>
  <c r="J238" i="2"/>
  <c r="J236" i="2"/>
  <c r="J229" i="2"/>
  <c r="J227" i="2"/>
  <c r="BK223" i="2"/>
  <c r="BK210" i="2"/>
  <c r="J209" i="2"/>
  <c r="J192" i="2"/>
  <c r="BK188" i="2"/>
  <c r="J185" i="2"/>
  <c r="J177" i="2"/>
  <c r="BK169" i="2"/>
  <c r="BK375" i="5"/>
  <c r="J375" i="5"/>
  <c r="BK365" i="5"/>
  <c r="J359" i="5"/>
  <c r="J357" i="5"/>
  <c r="BK347" i="5"/>
  <c r="BK345" i="5"/>
  <c r="BK326" i="5"/>
  <c r="J319" i="5"/>
  <c r="BK310" i="5"/>
  <c r="BK301" i="5"/>
  <c r="BK300" i="5"/>
  <c r="BK297" i="5"/>
  <c r="J296" i="5"/>
  <c r="J295" i="5"/>
  <c r="J293" i="5"/>
  <c r="J292" i="5"/>
  <c r="BK291" i="5"/>
  <c r="BK289" i="5"/>
  <c r="J288" i="5"/>
  <c r="BK285" i="5"/>
  <c r="BK284" i="5"/>
  <c r="J283" i="5"/>
  <c r="BK281" i="5"/>
  <c r="J278" i="5"/>
  <c r="J276" i="5"/>
  <c r="J275" i="5"/>
  <c r="BK274" i="5"/>
  <c r="BK271" i="5"/>
  <c r="BK268" i="5"/>
  <c r="J265" i="5"/>
  <c r="BK263" i="5"/>
  <c r="BK260" i="5"/>
  <c r="J257" i="5"/>
  <c r="BK255" i="5"/>
  <c r="J251" i="5"/>
  <c r="J229" i="5"/>
  <c r="J218" i="5"/>
  <c r="J212" i="5"/>
  <c r="J198" i="5"/>
  <c r="J195" i="5"/>
  <c r="J193" i="5"/>
  <c r="J187" i="5"/>
  <c r="BK186" i="5"/>
  <c r="BK185" i="5"/>
  <c r="J183" i="5"/>
  <c r="BK174" i="5"/>
  <c r="BK163" i="5"/>
  <c r="J160" i="5"/>
  <c r="BK154" i="5"/>
  <c r="BK146" i="5"/>
  <c r="BK145" i="5"/>
  <c r="J165" i="4"/>
  <c r="J163" i="4"/>
  <c r="BK162" i="4"/>
  <c r="BK160" i="4"/>
  <c r="BK159" i="4"/>
  <c r="J158" i="4"/>
  <c r="BK156" i="4"/>
  <c r="J155" i="4"/>
  <c r="J154" i="4"/>
  <c r="J153" i="4"/>
  <c r="J152" i="4"/>
  <c r="J151" i="4"/>
  <c r="BK148" i="4"/>
  <c r="BK147" i="4"/>
  <c r="BK145" i="4"/>
  <c r="J144" i="4"/>
  <c r="BK141" i="4"/>
  <c r="BK139" i="4"/>
  <c r="BK134" i="4"/>
  <c r="J130" i="4"/>
  <c r="J129" i="4"/>
  <c r="J127" i="4"/>
  <c r="J126" i="4"/>
  <c r="BK174" i="3"/>
  <c r="J170" i="3"/>
  <c r="J168" i="3"/>
  <c r="BK166" i="3"/>
  <c r="J163" i="3"/>
  <c r="BK162" i="3"/>
  <c r="J160" i="3"/>
  <c r="BK158" i="3"/>
  <c r="BK157" i="3"/>
  <c r="BK156" i="3"/>
  <c r="J154" i="3"/>
  <c r="BK142" i="3"/>
  <c r="J141" i="3"/>
  <c r="J137" i="3"/>
  <c r="BK133" i="3"/>
  <c r="BK132" i="3"/>
  <c r="J127" i="3"/>
  <c r="BK1074" i="2"/>
  <c r="BK1063" i="2"/>
  <c r="J1059" i="2"/>
  <c r="J1056" i="2"/>
  <c r="J1043" i="2"/>
  <c r="J1026" i="2"/>
  <c r="J1024" i="2"/>
  <c r="BK993" i="2"/>
  <c r="J988" i="2"/>
  <c r="BK986" i="2"/>
  <c r="BK980" i="2"/>
  <c r="BK978" i="2"/>
  <c r="BK976" i="2"/>
  <c r="BK973" i="2"/>
  <c r="J971" i="2"/>
  <c r="J965" i="2"/>
  <c r="J952" i="2"/>
  <c r="J948" i="2"/>
  <c r="BK944" i="2"/>
  <c r="BK932" i="2"/>
  <c r="J926" i="2"/>
  <c r="J922" i="2"/>
  <c r="BK918" i="2"/>
  <c r="J916" i="2"/>
  <c r="BK914" i="2"/>
  <c r="BK912" i="2"/>
  <c r="J892" i="2"/>
  <c r="J888" i="2"/>
  <c r="J882" i="2"/>
  <c r="J879" i="2"/>
  <c r="J876" i="2"/>
  <c r="J874" i="2"/>
  <c r="BK872" i="2"/>
  <c r="BK870" i="2"/>
  <c r="J861" i="2"/>
  <c r="J858" i="2"/>
  <c r="J852" i="2"/>
  <c r="J851" i="2"/>
  <c r="BK850" i="2"/>
  <c r="J846" i="2"/>
  <c r="BK845" i="2"/>
  <c r="J838" i="2"/>
  <c r="BK836" i="2"/>
  <c r="J830" i="2"/>
  <c r="J828" i="2"/>
  <c r="BK819" i="2"/>
  <c r="BK811" i="2"/>
  <c r="BK802" i="2"/>
  <c r="BK801" i="2"/>
  <c r="BK771" i="2"/>
  <c r="BK769" i="2"/>
  <c r="J766" i="2"/>
  <c r="BK764" i="2"/>
  <c r="BK749" i="2"/>
  <c r="BK726" i="2"/>
  <c r="BK724" i="2"/>
  <c r="J721" i="2"/>
  <c r="J717" i="2"/>
  <c r="J708" i="2"/>
  <c r="BK701" i="2"/>
  <c r="J694" i="2"/>
  <c r="J691" i="2"/>
  <c r="BK690" i="2"/>
  <c r="BK681" i="2"/>
  <c r="BK677" i="2"/>
  <c r="BK671" i="2"/>
  <c r="J669" i="2"/>
  <c r="BK668" i="2"/>
  <c r="J666" i="2"/>
  <c r="BK661" i="2"/>
  <c r="BK657" i="2"/>
  <c r="BK570" i="2"/>
  <c r="BK553" i="2"/>
  <c r="BK535" i="2"/>
  <c r="BK516" i="2"/>
  <c r="BK505" i="2"/>
  <c r="J489" i="2"/>
  <c r="J479" i="2"/>
  <c r="BK477" i="2"/>
  <c r="BK451" i="2"/>
  <c r="BK433" i="2"/>
  <c r="BK431" i="2"/>
  <c r="BK415" i="2"/>
  <c r="BK413" i="2"/>
  <c r="BK408" i="2"/>
  <c r="BK394" i="2"/>
  <c r="J392" i="2"/>
  <c r="J385" i="2"/>
  <c r="J367" i="2"/>
  <c r="BK364" i="2"/>
  <c r="J359" i="2"/>
  <c r="BK357" i="2"/>
  <c r="BK347" i="2"/>
  <c r="BK327" i="2"/>
  <c r="BK324" i="2"/>
  <c r="J322" i="2"/>
  <c r="J320" i="2"/>
  <c r="J315" i="2"/>
  <c r="J312" i="2"/>
  <c r="BK308" i="2"/>
  <c r="BK303" i="2"/>
  <c r="BK300" i="2"/>
  <c r="J294" i="2"/>
  <c r="J293" i="2"/>
  <c r="J292" i="2"/>
  <c r="J290" i="2"/>
  <c r="BK288" i="2"/>
  <c r="BK287" i="2"/>
  <c r="BK285" i="2"/>
  <c r="BK284" i="2"/>
  <c r="BK280" i="2"/>
  <c r="J268" i="2"/>
  <c r="J251" i="2"/>
  <c r="J249" i="2"/>
  <c r="BK238" i="2"/>
  <c r="BK232" i="2"/>
  <c r="BK227" i="2"/>
  <c r="J225" i="2"/>
  <c r="J224" i="2"/>
  <c r="BK218" i="2"/>
  <c r="J216" i="2"/>
  <c r="BK181" i="2"/>
  <c r="BK177" i="2"/>
  <c r="J172" i="2"/>
  <c r="BK170" i="2"/>
  <c r="J169" i="2"/>
  <c r="AS94" i="1"/>
  <c r="F35" i="7"/>
  <c r="BB100" i="1"/>
  <c r="F36" i="7"/>
  <c r="BC100" i="1"/>
  <c r="J34" i="7"/>
  <c r="AW100" i="1"/>
  <c r="BK165" i="2" l="1"/>
  <c r="BK184" i="2"/>
  <c r="J184" i="2"/>
  <c r="J100" i="2" s="1"/>
  <c r="T191" i="2"/>
  <c r="T217" i="2"/>
  <c r="R226" i="2"/>
  <c r="T235" i="2"/>
  <c r="P279" i="2"/>
  <c r="BK299" i="2"/>
  <c r="BK298" i="2"/>
  <c r="J298" i="2" s="1"/>
  <c r="J106" i="2" s="1"/>
  <c r="BK307" i="2"/>
  <c r="BK306" i="2"/>
  <c r="J306" i="2" s="1"/>
  <c r="J108" i="2" s="1"/>
  <c r="T319" i="2"/>
  <c r="T326" i="2"/>
  <c r="R337" i="2"/>
  <c r="P366" i="2"/>
  <c r="BK662" i="2"/>
  <c r="J662" i="2"/>
  <c r="J116" i="2" s="1"/>
  <c r="R676" i="2"/>
  <c r="R680" i="2"/>
  <c r="T695" i="2"/>
  <c r="T675" i="2" s="1"/>
  <c r="P712" i="2"/>
  <c r="T754" i="2"/>
  <c r="P763" i="2"/>
  <c r="P773" i="2"/>
  <c r="P805" i="2"/>
  <c r="BK847" i="2"/>
  <c r="J847" i="2" s="1"/>
  <c r="J130" i="2" s="1"/>
  <c r="T847" i="2"/>
  <c r="BK862" i="2"/>
  <c r="J862" i="2" s="1"/>
  <c r="J132" i="2" s="1"/>
  <c r="R862" i="2"/>
  <c r="P871" i="2"/>
  <c r="T933" i="2"/>
  <c r="T979" i="2"/>
  <c r="R1000" i="2"/>
  <c r="R1053" i="2"/>
  <c r="R1052" i="2" s="1"/>
  <c r="R1051" i="2" s="1"/>
  <c r="R1085" i="2"/>
  <c r="R126" i="3"/>
  <c r="R125" i="3" s="1"/>
  <c r="P131" i="3"/>
  <c r="T131" i="3"/>
  <c r="R139" i="3"/>
  <c r="R138" i="3" s="1"/>
  <c r="R167" i="3"/>
  <c r="T125" i="4"/>
  <c r="T124" i="4"/>
  <c r="R128" i="4"/>
  <c r="BK136" i="4"/>
  <c r="BK135" i="4" s="1"/>
  <c r="J135" i="4" s="1"/>
  <c r="J101" i="4" s="1"/>
  <c r="R273" i="5"/>
  <c r="R165" i="2"/>
  <c r="P184" i="2"/>
  <c r="P191" i="2"/>
  <c r="R217" i="2"/>
  <c r="T226" i="2"/>
  <c r="R235" i="2"/>
  <c r="R279" i="2"/>
  <c r="P299" i="2"/>
  <c r="P298" i="2" s="1"/>
  <c r="T307" i="2"/>
  <c r="T306" i="2" s="1"/>
  <c r="BK326" i="2"/>
  <c r="J326" i="2" s="1"/>
  <c r="J112" i="2" s="1"/>
  <c r="BK337" i="2"/>
  <c r="BK366" i="2"/>
  <c r="J366" i="2" s="1"/>
  <c r="J115" i="2" s="1"/>
  <c r="T662" i="2"/>
  <c r="P676" i="2"/>
  <c r="T680" i="2"/>
  <c r="R695" i="2"/>
  <c r="T712" i="2"/>
  <c r="R754" i="2"/>
  <c r="T763" i="2"/>
  <c r="BK773" i="2"/>
  <c r="J773" i="2" s="1"/>
  <c r="J127" i="2" s="1"/>
  <c r="BK805" i="2"/>
  <c r="J805" i="2"/>
  <c r="J128" i="2" s="1"/>
  <c r="BK837" i="2"/>
  <c r="J837" i="2" s="1"/>
  <c r="J129" i="2" s="1"/>
  <c r="R837" i="2"/>
  <c r="R847" i="2"/>
  <c r="R853" i="2"/>
  <c r="P862" i="2"/>
  <c r="T871" i="2"/>
  <c r="R933" i="2"/>
  <c r="P979" i="2"/>
  <c r="P1000" i="2"/>
  <c r="P1053" i="2"/>
  <c r="BK1085" i="2"/>
  <c r="J1085" i="2" s="1"/>
  <c r="J142" i="2" s="1"/>
  <c r="T1085" i="2"/>
  <c r="P126" i="3"/>
  <c r="P125" i="3" s="1"/>
  <c r="P124" i="3" s="1"/>
  <c r="BK131" i="3"/>
  <c r="J131" i="3"/>
  <c r="J100" i="3" s="1"/>
  <c r="R131" i="3"/>
  <c r="T139" i="3"/>
  <c r="P167" i="3"/>
  <c r="P138" i="3" s="1"/>
  <c r="BK128" i="4"/>
  <c r="J128" i="4"/>
  <c r="J100" i="4"/>
  <c r="T136" i="4"/>
  <c r="T135" i="4" s="1"/>
  <c r="T141" i="5"/>
  <c r="T150" i="5"/>
  <c r="R157" i="5"/>
  <c r="T165" i="5"/>
  <c r="P179" i="5"/>
  <c r="BK190" i="5"/>
  <c r="J190" i="5"/>
  <c r="J105" i="5" s="1"/>
  <c r="T190" i="5"/>
  <c r="P201" i="5"/>
  <c r="T358" i="5"/>
  <c r="P165" i="2"/>
  <c r="R184" i="2"/>
  <c r="R191" i="2"/>
  <c r="P217" i="2"/>
  <c r="P226" i="2"/>
  <c r="BK235" i="2"/>
  <c r="J235" i="2"/>
  <c r="J104" i="2"/>
  <c r="T279" i="2"/>
  <c r="R299" i="2"/>
  <c r="R298" i="2"/>
  <c r="P307" i="2"/>
  <c r="P306" i="2" s="1"/>
  <c r="BK319" i="2"/>
  <c r="J319" i="2"/>
  <c r="J111" i="2"/>
  <c r="R319" i="2"/>
  <c r="R326" i="2"/>
  <c r="T337" i="2"/>
  <c r="R366" i="2"/>
  <c r="R662" i="2"/>
  <c r="T676" i="2"/>
  <c r="P680" i="2"/>
  <c r="BK695" i="2"/>
  <c r="J695" i="2"/>
  <c r="J120" i="2"/>
  <c r="R712" i="2"/>
  <c r="P754" i="2"/>
  <c r="R763" i="2"/>
  <c r="T773" i="2"/>
  <c r="R805" i="2"/>
  <c r="T837" i="2"/>
  <c r="P847" i="2"/>
  <c r="P853" i="2"/>
  <c r="BK871" i="2"/>
  <c r="J871" i="2" s="1"/>
  <c r="J133" i="2" s="1"/>
  <c r="BK933" i="2"/>
  <c r="J933" i="2"/>
  <c r="J134" i="2" s="1"/>
  <c r="BK979" i="2"/>
  <c r="J979" i="2"/>
  <c r="J135" i="2"/>
  <c r="BK1000" i="2"/>
  <c r="J1000" i="2"/>
  <c r="J136" i="2"/>
  <c r="BK125" i="4"/>
  <c r="J125" i="4" s="1"/>
  <c r="J99" i="4" s="1"/>
  <c r="R125" i="4"/>
  <c r="R124" i="4"/>
  <c r="R123" i="4" s="1"/>
  <c r="T128" i="4"/>
  <c r="R136" i="4"/>
  <c r="R135" i="4"/>
  <c r="BK141" i="5"/>
  <c r="J141" i="5" s="1"/>
  <c r="J99" i="5" s="1"/>
  <c r="R141" i="5"/>
  <c r="P150" i="5"/>
  <c r="BK157" i="5"/>
  <c r="J157" i="5"/>
  <c r="J101" i="5"/>
  <c r="BK165" i="5"/>
  <c r="J165" i="5" s="1"/>
  <c r="J102" i="5" s="1"/>
  <c r="P165" i="5"/>
  <c r="R179" i="5"/>
  <c r="P190" i="5"/>
  <c r="BK201" i="5"/>
  <c r="J201" i="5"/>
  <c r="J109" i="5" s="1"/>
  <c r="R201" i="5"/>
  <c r="BK241" i="5"/>
  <c r="J241" i="5" s="1"/>
  <c r="J110" i="5" s="1"/>
  <c r="R241" i="5"/>
  <c r="R200" i="5" s="1"/>
  <c r="BK254" i="5"/>
  <c r="J254" i="5" s="1"/>
  <c r="J111" i="5" s="1"/>
  <c r="T254" i="5"/>
  <c r="P262" i="5"/>
  <c r="T262" i="5"/>
  <c r="T273" i="5"/>
  <c r="T165" i="2"/>
  <c r="T164" i="2"/>
  <c r="T184" i="2"/>
  <c r="BK191" i="2"/>
  <c r="J191" i="2"/>
  <c r="J101" i="2"/>
  <c r="BK217" i="2"/>
  <c r="J217" i="2" s="1"/>
  <c r="J102" i="2" s="1"/>
  <c r="BK226" i="2"/>
  <c r="J226" i="2" s="1"/>
  <c r="J103" i="2" s="1"/>
  <c r="P235" i="2"/>
  <c r="BK279" i="2"/>
  <c r="J279" i="2" s="1"/>
  <c r="J105" i="2" s="1"/>
  <c r="T299" i="2"/>
  <c r="T298" i="2"/>
  <c r="R307" i="2"/>
  <c r="R306" i="2" s="1"/>
  <c r="P319" i="2"/>
  <c r="P326" i="2"/>
  <c r="P337" i="2"/>
  <c r="P336" i="2" s="1"/>
  <c r="T366" i="2"/>
  <c r="P662" i="2"/>
  <c r="BK676" i="2"/>
  <c r="J676" i="2" s="1"/>
  <c r="J118" i="2" s="1"/>
  <c r="BK680" i="2"/>
  <c r="J680" i="2" s="1"/>
  <c r="J119" i="2" s="1"/>
  <c r="P695" i="2"/>
  <c r="BK712" i="2"/>
  <c r="J712" i="2" s="1"/>
  <c r="J121" i="2" s="1"/>
  <c r="BK754" i="2"/>
  <c r="J754" i="2"/>
  <c r="J123" i="2" s="1"/>
  <c r="BK763" i="2"/>
  <c r="J763" i="2"/>
  <c r="J124" i="2"/>
  <c r="R773" i="2"/>
  <c r="T805" i="2"/>
  <c r="P837" i="2"/>
  <c r="BK853" i="2"/>
  <c r="J853" i="2" s="1"/>
  <c r="J131" i="2" s="1"/>
  <c r="T853" i="2"/>
  <c r="T862" i="2"/>
  <c r="R871" i="2"/>
  <c r="P933" i="2"/>
  <c r="R979" i="2"/>
  <c r="T1000" i="2"/>
  <c r="BK1053" i="2"/>
  <c r="J1053" i="2" s="1"/>
  <c r="J141" i="2" s="1"/>
  <c r="T1053" i="2"/>
  <c r="T1052" i="2" s="1"/>
  <c r="T1051" i="2" s="1"/>
  <c r="P1085" i="2"/>
  <c r="BK126" i="3"/>
  <c r="J126" i="3" s="1"/>
  <c r="J99" i="3" s="1"/>
  <c r="T126" i="3"/>
  <c r="T125" i="3"/>
  <c r="T124" i="3" s="1"/>
  <c r="BK139" i="3"/>
  <c r="P139" i="3"/>
  <c r="BK167" i="3"/>
  <c r="BK138" i="3" s="1"/>
  <c r="J138" i="3" s="1"/>
  <c r="J101" i="3" s="1"/>
  <c r="T167" i="3"/>
  <c r="P125" i="4"/>
  <c r="P124" i="4" s="1"/>
  <c r="P128" i="4"/>
  <c r="P136" i="4"/>
  <c r="P135" i="4"/>
  <c r="P141" i="5"/>
  <c r="BK150" i="5"/>
  <c r="J150" i="5"/>
  <c r="J100" i="5"/>
  <c r="R150" i="5"/>
  <c r="P157" i="5"/>
  <c r="T157" i="5"/>
  <c r="R165" i="5"/>
  <c r="BK179" i="5"/>
  <c r="BK178" i="5" s="1"/>
  <c r="J178" i="5" s="1"/>
  <c r="J103" i="5" s="1"/>
  <c r="T179" i="5"/>
  <c r="T178" i="5" s="1"/>
  <c r="R190" i="5"/>
  <c r="T201" i="5"/>
  <c r="T200" i="5" s="1"/>
  <c r="P241" i="5"/>
  <c r="T241" i="5"/>
  <c r="P254" i="5"/>
  <c r="R254" i="5"/>
  <c r="BK262" i="5"/>
  <c r="J262" i="5"/>
  <c r="J113" i="5"/>
  <c r="R262" i="5"/>
  <c r="BK273" i="5"/>
  <c r="J273" i="5"/>
  <c r="J114" i="5"/>
  <c r="P273" i="5"/>
  <c r="BK290" i="5"/>
  <c r="J290" i="5"/>
  <c r="J115" i="5"/>
  <c r="P290" i="5"/>
  <c r="R290" i="5"/>
  <c r="T290" i="5"/>
  <c r="BK299" i="5"/>
  <c r="J299" i="5" s="1"/>
  <c r="J116" i="5" s="1"/>
  <c r="P299" i="5"/>
  <c r="R299" i="5"/>
  <c r="T299" i="5"/>
  <c r="BK302" i="5"/>
  <c r="J302" i="5"/>
  <c r="J117" i="5"/>
  <c r="P302" i="5"/>
  <c r="R302" i="5"/>
  <c r="T302" i="5"/>
  <c r="BK358" i="5"/>
  <c r="J358" i="5" s="1"/>
  <c r="J118" i="5" s="1"/>
  <c r="P358" i="5"/>
  <c r="R358" i="5"/>
  <c r="BK122" i="6"/>
  <c r="J122" i="6" s="1"/>
  <c r="J98" i="6" s="1"/>
  <c r="P122" i="6"/>
  <c r="P121" i="6" s="1"/>
  <c r="P120" i="6" s="1"/>
  <c r="AU99" i="1" s="1"/>
  <c r="R122" i="6"/>
  <c r="R121" i="6" s="1"/>
  <c r="R120" i="6" s="1"/>
  <c r="T122" i="6"/>
  <c r="T121" i="6"/>
  <c r="T120" i="6" s="1"/>
  <c r="F159" i="2"/>
  <c r="BE166" i="2"/>
  <c r="BE185" i="2"/>
  <c r="BE188" i="2"/>
  <c r="BE224" i="2"/>
  <c r="BE229" i="2"/>
  <c r="BE263" i="2"/>
  <c r="BE268" i="2"/>
  <c r="BE271" i="2"/>
  <c r="BE277" i="2"/>
  <c r="BE282" i="2"/>
  <c r="BE290" i="2"/>
  <c r="BE292" i="2"/>
  <c r="BE332" i="2"/>
  <c r="BE338" i="2"/>
  <c r="BE341" i="2"/>
  <c r="BE362" i="2"/>
  <c r="BE371" i="2"/>
  <c r="BE374" i="2"/>
  <c r="BE435" i="2"/>
  <c r="BE451" i="2"/>
  <c r="BE471" i="2"/>
  <c r="BE473" i="2"/>
  <c r="BE506" i="2"/>
  <c r="BE545" i="2"/>
  <c r="BE549" i="2"/>
  <c r="BE598" i="2"/>
  <c r="BE605" i="2"/>
  <c r="BE679" i="2"/>
  <c r="BE705" i="2"/>
  <c r="BE710" i="2"/>
  <c r="BE730" i="2"/>
  <c r="BE755" i="2"/>
  <c r="BE759" i="2"/>
  <c r="BE774" i="2"/>
  <c r="BE794" i="2"/>
  <c r="BE804" i="2"/>
  <c r="BE806" i="2"/>
  <c r="BE809" i="2"/>
  <c r="BE816" i="2"/>
  <c r="BE821" i="2"/>
  <c r="BE826" i="2"/>
  <c r="BE840" i="2"/>
  <c r="BE849" i="2"/>
  <c r="BE854" i="2"/>
  <c r="BE863" i="2"/>
  <c r="BE884" i="2"/>
  <c r="BE886" i="2"/>
  <c r="BE904" i="2"/>
  <c r="BE905" i="2"/>
  <c r="BE907" i="2"/>
  <c r="BE920" i="2"/>
  <c r="BE922" i="2"/>
  <c r="BE954" i="2"/>
  <c r="BE982" i="2"/>
  <c r="BE989" i="2"/>
  <c r="BE991" i="2"/>
  <c r="BE994" i="2"/>
  <c r="BE997" i="2"/>
  <c r="BE999" i="2"/>
  <c r="BE1001" i="2"/>
  <c r="BE1030" i="2"/>
  <c r="BE1054" i="2"/>
  <c r="BE1057" i="2"/>
  <c r="BE1060" i="2"/>
  <c r="BE1061" i="2"/>
  <c r="BE1064" i="2"/>
  <c r="BE1069" i="2"/>
  <c r="BE1070" i="2"/>
  <c r="BE1072" i="2"/>
  <c r="BE1075" i="2"/>
  <c r="E113" i="3"/>
  <c r="J117" i="3"/>
  <c r="F120" i="3"/>
  <c r="BE151" i="3"/>
  <c r="BE154" i="3"/>
  <c r="BE156" i="3"/>
  <c r="BE157" i="3"/>
  <c r="BE161" i="3"/>
  <c r="BE162" i="3"/>
  <c r="BE164" i="3"/>
  <c r="BE165" i="3"/>
  <c r="BE166" i="3"/>
  <c r="BE168" i="3"/>
  <c r="BE174" i="3"/>
  <c r="E112" i="4"/>
  <c r="F119" i="4"/>
  <c r="BE129" i="4"/>
  <c r="BE130" i="4"/>
  <c r="BE131" i="4"/>
  <c r="BE149" i="4"/>
  <c r="BE164" i="4"/>
  <c r="BE149" i="5"/>
  <c r="BE205" i="5"/>
  <c r="BE265" i="5"/>
  <c r="BE269" i="5"/>
  <c r="BE272" i="5"/>
  <c r="BE275" i="5"/>
  <c r="BE278" i="5"/>
  <c r="BE283" i="5"/>
  <c r="BE284" i="5"/>
  <c r="BE288" i="5"/>
  <c r="BE296" i="5"/>
  <c r="BE300" i="5"/>
  <c r="BE306" i="5"/>
  <c r="BE319" i="5"/>
  <c r="BE334" i="5"/>
  <c r="BE341" i="5"/>
  <c r="BE347" i="5"/>
  <c r="BE355" i="5"/>
  <c r="BE373" i="5"/>
  <c r="BE375" i="5"/>
  <c r="BE170" i="2"/>
  <c r="BE181" i="2"/>
  <c r="BE216" i="2"/>
  <c r="BE218" i="2"/>
  <c r="BE225" i="2"/>
  <c r="BE245" i="2"/>
  <c r="BE249" i="2"/>
  <c r="BE287" i="2"/>
  <c r="BE289" i="2"/>
  <c r="BE293" i="2"/>
  <c r="BE312" i="2"/>
  <c r="BE315" i="2"/>
  <c r="BE316" i="2"/>
  <c r="BE322" i="2"/>
  <c r="BE324" i="2"/>
  <c r="BE327" i="2"/>
  <c r="BE383" i="2"/>
  <c r="BE413" i="2"/>
  <c r="BE570" i="2"/>
  <c r="BE601" i="2"/>
  <c r="BE661" i="2"/>
  <c r="BE668" i="2"/>
  <c r="BE690" i="2"/>
  <c r="BE694" i="2"/>
  <c r="BE696" i="2"/>
  <c r="BE701" i="2"/>
  <c r="BE703" i="2"/>
  <c r="BE708" i="2"/>
  <c r="BE765" i="2"/>
  <c r="BE769" i="2"/>
  <c r="BE771" i="2"/>
  <c r="BE819" i="2"/>
  <c r="BE836" i="2"/>
  <c r="BE838" i="2"/>
  <c r="BE845" i="2"/>
  <c r="BE855" i="2"/>
  <c r="BE865" i="2"/>
  <c r="BE888" i="2"/>
  <c r="BE928" i="2"/>
  <c r="BE934" i="2"/>
  <c r="BE936" i="2"/>
  <c r="BE952" i="2"/>
  <c r="BE965" i="2"/>
  <c r="BE986" i="2"/>
  <c r="BE992" i="2"/>
  <c r="BE993" i="2"/>
  <c r="BE1026" i="2"/>
  <c r="BE1036" i="2"/>
  <c r="BE1043" i="2"/>
  <c r="BE1055" i="2"/>
  <c r="BE1063" i="2"/>
  <c r="BE1071" i="2"/>
  <c r="BE1077" i="2"/>
  <c r="BE1080" i="2"/>
  <c r="BE1082" i="2"/>
  <c r="BE1083" i="2"/>
  <c r="BE1084" i="2"/>
  <c r="BE1086" i="2"/>
  <c r="BE1087" i="2"/>
  <c r="BE1088" i="2"/>
  <c r="BE1089" i="2"/>
  <c r="BE1090" i="2"/>
  <c r="BK1025" i="2"/>
  <c r="J1025" i="2" s="1"/>
  <c r="J137" i="2" s="1"/>
  <c r="BK1042" i="2"/>
  <c r="J1042" i="2"/>
  <c r="J138" i="2" s="1"/>
  <c r="BE129" i="3"/>
  <c r="BE133" i="3"/>
  <c r="BE137" i="3"/>
  <c r="BE140" i="3"/>
  <c r="BE142" i="3"/>
  <c r="BE145" i="3"/>
  <c r="BE147" i="3"/>
  <c r="BE150" i="3"/>
  <c r="BE153" i="3"/>
  <c r="BE159" i="3"/>
  <c r="BE163" i="3"/>
  <c r="BE170" i="3"/>
  <c r="BE172" i="3"/>
  <c r="J89" i="4"/>
  <c r="BE126" i="4"/>
  <c r="BE134" i="4"/>
  <c r="BE141" i="4"/>
  <c r="BE143" i="4"/>
  <c r="BE144" i="4"/>
  <c r="BE155" i="4"/>
  <c r="BE156" i="4"/>
  <c r="BE159" i="4"/>
  <c r="BE161" i="4"/>
  <c r="BE162" i="4"/>
  <c r="E85" i="5"/>
  <c r="F92" i="5"/>
  <c r="BE151" i="5"/>
  <c r="BE154" i="5"/>
  <c r="BE174" i="5"/>
  <c r="BE177" i="5"/>
  <c r="BE183" i="5"/>
  <c r="BE185" i="5"/>
  <c r="BE187" i="5"/>
  <c r="BE188" i="5"/>
  <c r="BE191" i="5"/>
  <c r="BE195" i="5"/>
  <c r="BE202" i="5"/>
  <c r="BE246" i="5"/>
  <c r="BE255" i="5"/>
  <c r="BE256" i="5"/>
  <c r="BE260" i="5"/>
  <c r="BE263" i="5"/>
  <c r="BE268" i="5"/>
  <c r="BE274" i="5"/>
  <c r="BE276" i="5"/>
  <c r="BE281" i="5"/>
  <c r="BE285" i="5"/>
  <c r="BE287" i="5"/>
  <c r="BE291" i="5"/>
  <c r="BE293" i="5"/>
  <c r="BE295" i="5"/>
  <c r="BE297" i="5"/>
  <c r="BE298" i="5"/>
  <c r="BE310" i="5"/>
  <c r="BE326" i="5"/>
  <c r="BE345" i="5"/>
  <c r="E85" i="2"/>
  <c r="J89" i="2"/>
  <c r="BE172" i="2"/>
  <c r="BE177" i="2"/>
  <c r="BE209" i="2"/>
  <c r="BE210" i="2"/>
  <c r="BE223" i="2"/>
  <c r="BE227" i="2"/>
  <c r="BE232" i="2"/>
  <c r="BE238" i="2"/>
  <c r="BE280" i="2"/>
  <c r="BE284" i="2"/>
  <c r="BE294" i="2"/>
  <c r="BE303" i="2"/>
  <c r="BE308" i="2"/>
  <c r="BE357" i="2"/>
  <c r="BE385" i="2"/>
  <c r="BE392" i="2"/>
  <c r="BE408" i="2"/>
  <c r="BE431" i="2"/>
  <c r="BE433" i="2"/>
  <c r="BE446" i="2"/>
  <c r="BE477" i="2"/>
  <c r="BE479" i="2"/>
  <c r="BE505" i="2"/>
  <c r="BE516" i="2"/>
  <c r="BE535" i="2"/>
  <c r="BE666" i="2"/>
  <c r="BE667" i="2"/>
  <c r="BE677" i="2"/>
  <c r="BE681" i="2"/>
  <c r="BE707" i="2"/>
  <c r="BE717" i="2"/>
  <c r="BE734" i="2"/>
  <c r="BE757" i="2"/>
  <c r="BE761" i="2"/>
  <c r="BE764" i="2"/>
  <c r="BE766" i="2"/>
  <c r="BE785" i="2"/>
  <c r="BE802" i="2"/>
  <c r="BE817" i="2"/>
  <c r="BE828" i="2"/>
  <c r="BE842" i="2"/>
  <c r="BE846" i="2"/>
  <c r="BE848" i="2"/>
  <c r="BE850" i="2"/>
  <c r="BE852" i="2"/>
  <c r="BE858" i="2"/>
  <c r="BE861" i="2"/>
  <c r="BE870" i="2"/>
  <c r="BE876" i="2"/>
  <c r="BE879" i="2"/>
  <c r="BE892" i="2"/>
  <c r="BE916" i="2"/>
  <c r="BE918" i="2"/>
  <c r="BE932" i="2"/>
  <c r="BE948" i="2"/>
  <c r="BE957" i="2"/>
  <c r="BE971" i="2"/>
  <c r="BE973" i="2"/>
  <c r="BE976" i="2"/>
  <c r="BE980" i="2"/>
  <c r="BE990" i="2"/>
  <c r="BE1008" i="2"/>
  <c r="BE1022" i="2"/>
  <c r="BE1058" i="2"/>
  <c r="BE1062" i="2"/>
  <c r="BE1065" i="2"/>
  <c r="BE1068" i="2"/>
  <c r="BE1073" i="2"/>
  <c r="BE1078" i="2"/>
  <c r="BE137" i="4"/>
  <c r="BE139" i="4"/>
  <c r="BE140" i="4"/>
  <c r="BE145" i="4"/>
  <c r="BE148" i="4"/>
  <c r="BE150" i="4"/>
  <c r="BE151" i="4"/>
  <c r="BE152" i="4"/>
  <c r="BE153" i="4"/>
  <c r="BE158" i="4"/>
  <c r="J89" i="5"/>
  <c r="BE145" i="5"/>
  <c r="BE160" i="5"/>
  <c r="BE163" i="5"/>
  <c r="BE166" i="5"/>
  <c r="BE170" i="5"/>
  <c r="BE173" i="5"/>
  <c r="BE193" i="5"/>
  <c r="BE198" i="5"/>
  <c r="BE218" i="5"/>
  <c r="BE229" i="5"/>
  <c r="BE242" i="5"/>
  <c r="BE244" i="5"/>
  <c r="BE251" i="5"/>
  <c r="BE169" i="2"/>
  <c r="BE192" i="2"/>
  <c r="BE236" i="2"/>
  <c r="BE251" i="2"/>
  <c r="BE266" i="2"/>
  <c r="BE274" i="2"/>
  <c r="BE285" i="2"/>
  <c r="BE288" i="2"/>
  <c r="BE291" i="2"/>
  <c r="BE300" i="2"/>
  <c r="BE320" i="2"/>
  <c r="BE344" i="2"/>
  <c r="BE347" i="2"/>
  <c r="BE359" i="2"/>
  <c r="BE364" i="2"/>
  <c r="BE367" i="2"/>
  <c r="BE394" i="2"/>
  <c r="BE415" i="2"/>
  <c r="BE425" i="2"/>
  <c r="BE453" i="2"/>
  <c r="BE489" i="2"/>
  <c r="BE502" i="2"/>
  <c r="BE515" i="2"/>
  <c r="BE553" i="2"/>
  <c r="BE614" i="2"/>
  <c r="BE617" i="2"/>
  <c r="BE657" i="2"/>
  <c r="BE663" i="2"/>
  <c r="BE669" i="2"/>
  <c r="BE671" i="2"/>
  <c r="BE673" i="2"/>
  <c r="BE691" i="2"/>
  <c r="BE713" i="2"/>
  <c r="BE721" i="2"/>
  <c r="BE724" i="2"/>
  <c r="BE726" i="2"/>
  <c r="BE749" i="2"/>
  <c r="BE798" i="2"/>
  <c r="BE801" i="2"/>
  <c r="BE808" i="2"/>
  <c r="BE811" i="2"/>
  <c r="BE824" i="2"/>
  <c r="BE827" i="2"/>
  <c r="BE830" i="2"/>
  <c r="BE851" i="2"/>
  <c r="BE859" i="2"/>
  <c r="BE872" i="2"/>
  <c r="BE874" i="2"/>
  <c r="BE882" i="2"/>
  <c r="BE912" i="2"/>
  <c r="BE914" i="2"/>
  <c r="BE924" i="2"/>
  <c r="BE926" i="2"/>
  <c r="BE944" i="2"/>
  <c r="BE959" i="2"/>
  <c r="BE961" i="2"/>
  <c r="BE978" i="2"/>
  <c r="BE984" i="2"/>
  <c r="BE988" i="2"/>
  <c r="BE1024" i="2"/>
  <c r="BE1056" i="2"/>
  <c r="BE1059" i="2"/>
  <c r="BE1066" i="2"/>
  <c r="BE1067" i="2"/>
  <c r="BE1074" i="2"/>
  <c r="BE1076" i="2"/>
  <c r="BE1079" i="2"/>
  <c r="BE1081" i="2"/>
  <c r="BK729" i="2"/>
  <c r="J729" i="2" s="1"/>
  <c r="J122" i="2" s="1"/>
  <c r="BK770" i="2"/>
  <c r="J770" i="2" s="1"/>
  <c r="J125" i="2" s="1"/>
  <c r="BE127" i="3"/>
  <c r="BE132" i="3"/>
  <c r="BE134" i="3"/>
  <c r="BE141" i="3"/>
  <c r="BE143" i="3"/>
  <c r="BE148" i="3"/>
  <c r="BE155" i="3"/>
  <c r="BE158" i="3"/>
  <c r="BE160" i="3"/>
  <c r="BE127" i="4"/>
  <c r="BE138" i="4"/>
  <c r="BE142" i="4"/>
  <c r="BE147" i="4"/>
  <c r="BE154" i="4"/>
  <c r="BE157" i="4"/>
  <c r="BE160" i="4"/>
  <c r="BE163" i="4"/>
  <c r="BE165" i="4"/>
  <c r="BE166" i="4"/>
  <c r="BE142" i="5"/>
  <c r="BE146" i="5"/>
  <c r="BE158" i="5"/>
  <c r="BE180" i="5"/>
  <c r="BE186" i="5"/>
  <c r="BE207" i="5"/>
  <c r="BE209" i="5"/>
  <c r="BE212" i="5"/>
  <c r="BE222" i="5"/>
  <c r="BE249" i="5"/>
  <c r="BE257" i="5"/>
  <c r="BE271" i="5"/>
  <c r="BE280" i="5"/>
  <c r="BE286" i="5"/>
  <c r="BE289" i="5"/>
  <c r="BE292" i="5"/>
  <c r="BE294" i="5"/>
  <c r="BE301" i="5"/>
  <c r="BE303" i="5"/>
  <c r="BE317" i="5"/>
  <c r="BE357" i="5"/>
  <c r="BE359" i="5"/>
  <c r="BE365" i="5"/>
  <c r="BK197" i="5"/>
  <c r="J197" i="5" s="1"/>
  <c r="J107" i="5" s="1"/>
  <c r="E85" i="6"/>
  <c r="J89" i="6"/>
  <c r="F92" i="6"/>
  <c r="BE123" i="6"/>
  <c r="BE124" i="6"/>
  <c r="BE125" i="6"/>
  <c r="BE126" i="6"/>
  <c r="BE128" i="6"/>
  <c r="BE130" i="6"/>
  <c r="BK127" i="6"/>
  <c r="J127" i="6" s="1"/>
  <c r="J99" i="6" s="1"/>
  <c r="BK129" i="6"/>
  <c r="J129" i="6" s="1"/>
  <c r="J100" i="6" s="1"/>
  <c r="E85" i="7"/>
  <c r="J89" i="7"/>
  <c r="F92" i="7"/>
  <c r="BE119" i="7"/>
  <c r="BK118" i="7"/>
  <c r="J118" i="7"/>
  <c r="J97" i="7" s="1"/>
  <c r="J34" i="2"/>
  <c r="AW95" i="1"/>
  <c r="F37" i="3"/>
  <c r="BD96" i="1" s="1"/>
  <c r="F35" i="4"/>
  <c r="BB97" i="1"/>
  <c r="F36" i="4"/>
  <c r="BC97" i="1" s="1"/>
  <c r="F36" i="5"/>
  <c r="BC98" i="1"/>
  <c r="F35" i="6"/>
  <c r="BB99" i="1" s="1"/>
  <c r="F37" i="6"/>
  <c r="BD99" i="1"/>
  <c r="F35" i="3"/>
  <c r="BB96" i="1" s="1"/>
  <c r="F34" i="4"/>
  <c r="BA97" i="1"/>
  <c r="J34" i="5"/>
  <c r="AW98" i="1" s="1"/>
  <c r="F37" i="5"/>
  <c r="BD98" i="1"/>
  <c r="F34" i="2"/>
  <c r="BA95" i="1" s="1"/>
  <c r="J34" i="3"/>
  <c r="AW96" i="1"/>
  <c r="J34" i="4"/>
  <c r="AW97" i="1" s="1"/>
  <c r="F34" i="5"/>
  <c r="BA98" i="1"/>
  <c r="F36" i="6"/>
  <c r="BC99" i="1" s="1"/>
  <c r="F34" i="3"/>
  <c r="BA96" i="1"/>
  <c r="F37" i="4"/>
  <c r="BD97" i="1" s="1"/>
  <c r="F35" i="5"/>
  <c r="BB98" i="1"/>
  <c r="F36" i="2"/>
  <c r="BC95" i="1" s="1"/>
  <c r="J34" i="6"/>
  <c r="AW99" i="1"/>
  <c r="F34" i="7"/>
  <c r="BA100" i="1" s="1"/>
  <c r="F35" i="2"/>
  <c r="BB95" i="1"/>
  <c r="F37" i="2"/>
  <c r="BD95" i="1" s="1"/>
  <c r="F36" i="3"/>
  <c r="BC96" i="1"/>
  <c r="F34" i="6"/>
  <c r="BA99" i="1" s="1"/>
  <c r="J33" i="7"/>
  <c r="AV100" i="1"/>
  <c r="AT100" i="1"/>
  <c r="J167" i="3" l="1"/>
  <c r="J103" i="3" s="1"/>
  <c r="P123" i="4"/>
  <c r="P122" i="4"/>
  <c r="AU97" i="1" s="1"/>
  <c r="T261" i="5"/>
  <c r="T123" i="4"/>
  <c r="T122" i="4"/>
  <c r="R124" i="3"/>
  <c r="R123" i="3" s="1"/>
  <c r="P772" i="2"/>
  <c r="R675" i="2"/>
  <c r="P261" i="5"/>
  <c r="R122" i="4"/>
  <c r="T772" i="2"/>
  <c r="P1052" i="2"/>
  <c r="P1051" i="2" s="1"/>
  <c r="BK336" i="2"/>
  <c r="J336" i="2"/>
  <c r="J113" i="2"/>
  <c r="R164" i="2"/>
  <c r="R336" i="2"/>
  <c r="R261" i="5"/>
  <c r="P140" i="5"/>
  <c r="R318" i="2"/>
  <c r="P164" i="2"/>
  <c r="T138" i="3"/>
  <c r="P123" i="3"/>
  <c r="AU96" i="1" s="1"/>
  <c r="P675" i="2"/>
  <c r="T318" i="2"/>
  <c r="BK164" i="2"/>
  <c r="J164" i="2"/>
  <c r="J98" i="2"/>
  <c r="T123" i="3"/>
  <c r="R772" i="2"/>
  <c r="P318" i="2"/>
  <c r="R178" i="5"/>
  <c r="R140" i="5"/>
  <c r="R139" i="5" s="1"/>
  <c r="R138" i="5" s="1"/>
  <c r="T336" i="2"/>
  <c r="T163" i="2" s="1"/>
  <c r="T162" i="2" s="1"/>
  <c r="P200" i="5"/>
  <c r="P178" i="5"/>
  <c r="T140" i="5"/>
  <c r="T139" i="5"/>
  <c r="T138" i="5" s="1"/>
  <c r="J165" i="2"/>
  <c r="J99" i="2"/>
  <c r="J299" i="2"/>
  <c r="J107" i="2" s="1"/>
  <c r="J307" i="2"/>
  <c r="J109" i="2"/>
  <c r="BK772" i="2"/>
  <c r="J772" i="2" s="1"/>
  <c r="J126" i="2" s="1"/>
  <c r="BK1052" i="2"/>
  <c r="J1052" i="2"/>
  <c r="J140" i="2" s="1"/>
  <c r="J139" i="3"/>
  <c r="J102" i="3"/>
  <c r="BK124" i="4"/>
  <c r="J124" i="4" s="1"/>
  <c r="J98" i="4" s="1"/>
  <c r="J136" i="4"/>
  <c r="J102" i="4"/>
  <c r="BK318" i="2"/>
  <c r="J318" i="2" s="1"/>
  <c r="J110" i="2" s="1"/>
  <c r="J337" i="2"/>
  <c r="J114" i="2" s="1"/>
  <c r="BK125" i="3"/>
  <c r="BK124" i="3"/>
  <c r="BK123" i="3"/>
  <c r="J123" i="3" s="1"/>
  <c r="J30" i="3" s="1"/>
  <c r="AG96" i="1" s="1"/>
  <c r="BK140" i="5"/>
  <c r="J140" i="5"/>
  <c r="J98" i="5"/>
  <c r="BK675" i="2"/>
  <c r="J675" i="2" s="1"/>
  <c r="J117" i="2" s="1"/>
  <c r="J179" i="5"/>
  <c r="J104" i="5" s="1"/>
  <c r="BK196" i="5"/>
  <c r="J196" i="5"/>
  <c r="J106" i="5"/>
  <c r="BK200" i="5"/>
  <c r="J200" i="5" s="1"/>
  <c r="J108" i="5" s="1"/>
  <c r="BK261" i="5"/>
  <c r="J261" i="5" s="1"/>
  <c r="J112" i="5" s="1"/>
  <c r="BK121" i="6"/>
  <c r="J121" i="6"/>
  <c r="J97" i="6" s="1"/>
  <c r="BK117" i="7"/>
  <c r="J117" i="7"/>
  <c r="J96" i="7"/>
  <c r="F33" i="2"/>
  <c r="AZ95" i="1"/>
  <c r="BA94" i="1"/>
  <c r="W30" i="1" s="1"/>
  <c r="F33" i="5"/>
  <c r="AZ98" i="1"/>
  <c r="F33" i="3"/>
  <c r="AZ96" i="1" s="1"/>
  <c r="J33" i="6"/>
  <c r="AV99" i="1"/>
  <c r="AT99" i="1" s="1"/>
  <c r="BC94" i="1"/>
  <c r="W32" i="1"/>
  <c r="J33" i="4"/>
  <c r="AV97" i="1" s="1"/>
  <c r="AT97" i="1" s="1"/>
  <c r="J33" i="2"/>
  <c r="AV95" i="1"/>
  <c r="AT95" i="1" s="1"/>
  <c r="F33" i="7"/>
  <c r="AZ100" i="1"/>
  <c r="J33" i="3"/>
  <c r="AV96" i="1" s="1"/>
  <c r="AT96" i="1" s="1"/>
  <c r="BB94" i="1"/>
  <c r="W31" i="1"/>
  <c r="F33" i="4"/>
  <c r="AZ97" i="1" s="1"/>
  <c r="J33" i="5"/>
  <c r="AV98" i="1"/>
  <c r="AT98" i="1" s="1"/>
  <c r="BD94" i="1"/>
  <c r="W33" i="1"/>
  <c r="F33" i="6"/>
  <c r="AZ99" i="1" s="1"/>
  <c r="R163" i="2" l="1"/>
  <c r="R162" i="2" s="1"/>
  <c r="P163" i="2"/>
  <c r="P162" i="2" s="1"/>
  <c r="AU95" i="1" s="1"/>
  <c r="P139" i="5"/>
  <c r="P138" i="5"/>
  <c r="AU98" i="1" s="1"/>
  <c r="J39" i="3"/>
  <c r="BK163" i="2"/>
  <c r="J163" i="2"/>
  <c r="J97" i="2" s="1"/>
  <c r="J124" i="3"/>
  <c r="J97" i="3"/>
  <c r="J125" i="3"/>
  <c r="J98" i="3" s="1"/>
  <c r="BK1051" i="2"/>
  <c r="J1051" i="2"/>
  <c r="J139" i="2"/>
  <c r="J96" i="3"/>
  <c r="BK123" i="4"/>
  <c r="BK122" i="4"/>
  <c r="J122" i="4"/>
  <c r="BK139" i="5"/>
  <c r="J139" i="5" s="1"/>
  <c r="J97" i="5" s="1"/>
  <c r="BK120" i="6"/>
  <c r="J120" i="6" s="1"/>
  <c r="J96" i="6" s="1"/>
  <c r="AN96" i="1"/>
  <c r="AX94" i="1"/>
  <c r="AY94" i="1"/>
  <c r="AW94" i="1"/>
  <c r="AK30" i="1"/>
  <c r="J30" i="4"/>
  <c r="AG97" i="1" s="1"/>
  <c r="AN97" i="1" s="1"/>
  <c r="AZ94" i="1"/>
  <c r="W29" i="1"/>
  <c r="J30" i="7"/>
  <c r="AG100" i="1" s="1"/>
  <c r="AN100" i="1" s="1"/>
  <c r="J39" i="4" l="1"/>
  <c r="J123" i="4"/>
  <c r="J97" i="4"/>
  <c r="BK162" i="2"/>
  <c r="J162" i="2" s="1"/>
  <c r="J30" i="2" s="1"/>
  <c r="AG95" i="1" s="1"/>
  <c r="AN95" i="1" s="1"/>
  <c r="J96" i="4"/>
  <c r="BK138" i="5"/>
  <c r="J138" i="5" s="1"/>
  <c r="J96" i="5" s="1"/>
  <c r="J39" i="7"/>
  <c r="AV94" i="1"/>
  <c r="AK29" i="1" s="1"/>
  <c r="J30" i="6"/>
  <c r="AG99" i="1"/>
  <c r="AN99" i="1"/>
  <c r="AU94" i="1"/>
  <c r="J39" i="2" l="1"/>
  <c r="J96" i="2"/>
  <c r="J39" i="6"/>
  <c r="J30" i="5"/>
  <c r="AG98" i="1"/>
  <c r="AN98" i="1"/>
  <c r="AT94" i="1"/>
  <c r="J39" i="5" l="1"/>
  <c r="AG94" i="1"/>
  <c r="AK26" i="1" s="1"/>
  <c r="AK35" i="1" s="1"/>
  <c r="AN94" i="1" l="1"/>
</calcChain>
</file>

<file path=xl/sharedStrings.xml><?xml version="1.0" encoding="utf-8"?>
<sst xmlns="http://schemas.openxmlformats.org/spreadsheetml/2006/main" count="15160" uniqueCount="2293">
  <si>
    <t>Export Komplet</t>
  </si>
  <si>
    <t/>
  </si>
  <si>
    <t>2.0</t>
  </si>
  <si>
    <t>ZAMOK</t>
  </si>
  <si>
    <t>False</t>
  </si>
  <si>
    <t>{3427d8c6-48be-4517-b251-2392e95f91d1}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</si>
  <si>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</si>
  <si>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</si>
  <si>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</si>
  <si>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</si>
  <si>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</si>
  <si>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</si>
  <si>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</si>
  <si>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</si>
  <si>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CEIS-92/19a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</si>
  <si>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</si>
  <si>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</si>
  <si>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MŠ Koperníkova 68, Třinec - snižování energetické náročnosti budovy MŠ - Stavební úpravy</t>
  </si>
  <si>
    <t>KSO:</t>
  </si>
  <si>
    <t>801 31</t>
  </si>
  <si>
    <t>CC-CZ:</t>
  </si>
  <si>
    <t>Místo:</t>
  </si>
  <si>
    <t>Třinec</t>
  </si>
  <si>
    <t>Datum:</t>
  </si>
  <si>
    <t>18. 12. 2019</t>
  </si>
  <si>
    <t>Zadavatel:</t>
  </si>
  <si>
    <t>IČ:</t>
  </si>
  <si>
    <t>Statutární město Třinec, Jablunkovská 160, Třinec</t>
  </si>
  <si>
    <t>DIČ:</t>
  </si>
  <si>
    <t>Uchazeč:</t>
  </si>
  <si>
    <t>Vyplň údaj</t>
  </si>
  <si>
    <t>Projektant:</t>
  </si>
  <si>
    <t>25843931</t>
  </si>
  <si>
    <t>C.E.I.S. CZ s.r.o.</t>
  </si>
  <si>
    <t>CZ25843931</t>
  </si>
  <si>
    <t>True</t>
  </si>
  <si>
    <t>Zpracovatel:</t>
  </si>
  <si>
    <t>Poznámka:</t>
  </si>
  <si>
    <t>Soupis prací je sestaven s využitím položek Cenové soustavy ÚRS. Cenové a technické podmínky položek Cenové soustavy ÚRS, které nejsou uvedeny v soupisu prací (informace z tzv. úvodních částí katalogů) jsou neomezeně dálkově k dispozici na www.cs-urs.cz. Položky soupisu prací, které nemají ve sloupci "Cenová soustava" uveden žádný údaj, nepochází z Cenové soustavy ÚRS.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</si>
  <si>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</si>
  <si>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</si>
  <si>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</si>
  <si>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</si>
  <si>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</si>
  <si>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</si>
  <si>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</si>
  <si>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</si>
  <si>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</si>
  <si>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</si>
  <si>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</si>
  <si>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</si>
  <si>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</si>
  <si>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</si>
  <si>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</si>
  <si>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</si>
  <si>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</si>
  <si>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</si>
  <si>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</si>
  <si>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</si>
  <si>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</si>
  <si>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</si>
  <si>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</si>
  <si>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</si>
  <si>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</si>
  <si>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</si>
  <si>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</si>
  <si>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</si>
  <si>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</si>
  <si>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</si>
  <si>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</si>
  <si>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</si>
  <si>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</si>
  <si>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</si>
  <si>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</si>
  <si>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</si>
  <si>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</si>
  <si>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</si>
  <si>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</si>
  <si>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</si>
  <si>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</si>
  <si>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</si>
  <si>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</si>
  <si>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</si>
  <si>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</si>
  <si>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HRN1</t>
  </si>
  <si>
    <t>Uznatelné náklady</t>
  </si>
  <si>
    <t>STA</t>
  </si>
  <si>
    <t>1</t>
  </si>
  <si>
    <t>{e88265a4-07bc-47fd-87f2-cd7b792d0286}</t>
  </si>
  <si>
    <t>2</t>
  </si>
  <si>
    <t>HRN2</t>
  </si>
  <si>
    <t>Stínící technika</t>
  </si>
  <si>
    <t>{686ada3e-e60b-4e24-b984-2021e421e5e5}</t>
  </si>
  <si>
    <t>HRN3</t>
  </si>
  <si>
    <t>Osvětlení</t>
  </si>
  <si>
    <t>{14e728f1-10a3-417b-9d49-14ecb6518dce}</t>
  </si>
  <si>
    <t>HRN4</t>
  </si>
  <si>
    <t>Neuznatelné náklady</t>
  </si>
  <si>
    <t>{477ce7c6-ddf6-4711-9ff9-737bf53fdcc4}</t>
  </si>
  <si>
    <t>VRN</t>
  </si>
  <si>
    <t>Vedlejší rozpočtové náklady</t>
  </si>
  <si>
    <t>{fe05630d-6a79-41dd-bc18-641b70dd92cd}</t>
  </si>
  <si>
    <t>ORN</t>
  </si>
  <si>
    <t>Ostatní rozpočtové náklady</t>
  </si>
  <si>
    <t>{8c48e8c1-d5bf-47d6-b42a-b37f38281ea3}</t>
  </si>
  <si>
    <t>eps180</t>
  </si>
  <si>
    <t>617,784</t>
  </si>
  <si>
    <t>eps50</t>
  </si>
  <si>
    <t>perimeter 50</t>
  </si>
  <si>
    <t>6,08</t>
  </si>
  <si>
    <t>KRYCÍ LIST SOUPISU PRACÍ</t>
  </si>
  <si>
    <t>myti</t>
  </si>
  <si>
    <t>mytí podkladu</t>
  </si>
  <si>
    <t>1237,756</t>
  </si>
  <si>
    <t>parap</t>
  </si>
  <si>
    <t>parapety délka</t>
  </si>
  <si>
    <t>120,695</t>
  </si>
  <si>
    <t>pen</t>
  </si>
  <si>
    <t>penetrace</t>
  </si>
  <si>
    <t>1179,266</t>
  </si>
  <si>
    <t>vr2000</t>
  </si>
  <si>
    <t>výkop rýh do 2000</t>
  </si>
  <si>
    <t>66,232</t>
  </si>
  <si>
    <t>Objekt:</t>
  </si>
  <si>
    <t>vr2000i</t>
  </si>
  <si>
    <t>79,584</t>
  </si>
  <si>
    <t>HRN1 - Uznatelné náklady</t>
  </si>
  <si>
    <t>zam_dl</t>
  </si>
  <si>
    <t>zámková dlažba</t>
  </si>
  <si>
    <t>23,3</t>
  </si>
  <si>
    <t>zasryh</t>
  </si>
  <si>
    <t>zásyp rýhy zeminou - det. soklu</t>
  </si>
  <si>
    <t>28,235</t>
  </si>
  <si>
    <t>zasryhi</t>
  </si>
  <si>
    <t>zpětný zásyp rýh zeminou</t>
  </si>
  <si>
    <t>15,672</t>
  </si>
  <si>
    <t>zl180</t>
  </si>
  <si>
    <t>zakl. lišta 143</t>
  </si>
  <si>
    <t>207,3</t>
  </si>
  <si>
    <t>HSV - do cen prací a dodávek nutno zahrnout náklady na použití pomocného lešení. PSV a Montáže - do cen prací a dodávek nutno zahrnout náklady na mimostaveništní dopravu, vnitrostaveništní přesun hmot, použití pomocného lešení a veškerý ostatní pomocný materiál.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</si>
  <si>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</si>
  <si>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</si>
  <si>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</si>
  <si>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</si>
  <si>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</si>
  <si>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</si>
  <si>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1 - Zemní práce</t>
  </si>
  <si>
    <t xml:space="preserve">      11 - Zemní práce - přípravné a přidružené práce</t>
  </si>
  <si>
    <t xml:space="preserve">      12 - Zemní práce - odkopávky a prokopávky</t>
  </si>
  <si>
    <t xml:space="preserve">      13 - Zemní práce - hloubené vykopávky</t>
  </si>
  <si>
    <t xml:space="preserve">      15 - Zemní práce - zajištění výkopu, násypu a svahu</t>
  </si>
  <si>
    <t xml:space="preserve">      16 - Zemní práce - přemístění výkopku</t>
  </si>
  <si>
    <t xml:space="preserve">      17 - Zemní práce - konstrukce ze zemin</t>
  </si>
  <si>
    <t xml:space="preserve">      18 - Zemní práce - povrchové úpravy terénu</t>
  </si>
  <si>
    <t xml:space="preserve">    3 - Svislé a kompletní konstrukce</t>
  </si>
  <si>
    <t xml:space="preserve">      31 - Zdi pozemních staveb</t>
  </si>
  <si>
    <t xml:space="preserve">    4 - Vodorovné konstrukce</t>
  </si>
  <si>
    <t xml:space="preserve">      41 - Stropy a stropní konstrukce pozemních staveb</t>
  </si>
  <si>
    <t xml:space="preserve">    5 - Komunikace pozemní</t>
  </si>
  <si>
    <t xml:space="preserve">      56 - Podkladní vrstvy komunikací, letišť a ploch</t>
  </si>
  <si>
    <t xml:space="preserve">      59 - Kryty pozemních komunikací, letišť a ploch dlážděné</t>
  </si>
  <si>
    <t xml:space="preserve">    6 - Úpravy povrchů, podlahy a osazování výplní</t>
  </si>
  <si>
    <t xml:space="preserve">      61 - Úprava povrchů vnitřních</t>
  </si>
  <si>
    <t xml:space="preserve">      62 - Úprava povrchů vnější</t>
  </si>
  <si>
    <t xml:space="preserve">      63 - Podlahy a podlahové konstrukce</t>
  </si>
  <si>
    <t xml:space="preserve">    9 - Ostatní konstrukce a práce-bourání</t>
  </si>
  <si>
    <t xml:space="preserve">      91 - Doplňující konstrukce a práce pozemních komunikací, letišť a ploch</t>
  </si>
  <si>
    <t xml:space="preserve">      94 - Lešení a stavební výtahy</t>
  </si>
  <si>
    <t xml:space="preserve">      95 - Různé dokončovací konstrukce a práce pozemních staveb</t>
  </si>
  <si>
    <t xml:space="preserve">      96 - Bourání konstrukcí</t>
  </si>
  <si>
    <t xml:space="preserve">      97 - Prorážení otvorů a ostatní bourací práce</t>
  </si>
  <si>
    <t xml:space="preserve">      98 - Demolice a sanace</t>
  </si>
  <si>
    <t xml:space="preserve">    997 - Přesun sutě</t>
  </si>
  <si>
    <t xml:space="preserve">    998 - Přesun hmot</t>
  </si>
  <si>
    <t>PSV - Práce a dodávky PSV</t>
  </si>
  <si>
    <t xml:space="preserve">    711 - Izolace proti vodě, vlhkosti a plynům</t>
  </si>
  <si>
    <t xml:space="preserve">    712 - Povlakové krytiny</t>
  </si>
  <si>
    <t xml:space="preserve">    713 - Izolace tepelné</t>
  </si>
  <si>
    <t xml:space="preserve">    721 - Zdravotechnika - vnitřní kanalizace</t>
  </si>
  <si>
    <t xml:space="preserve">    761 - Konstrukce prosvětlovací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</si>
  <si>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</si>
  <si>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</si>
  <si>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</si>
  <si>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767 - Konstrukce zámečnické</t>
  </si>
  <si>
    <t xml:space="preserve">    781 - Dokončovací práce - obklady keramické</t>
  </si>
  <si>
    <t xml:space="preserve">    783 - Dokončovací práce - nátěry</t>
  </si>
  <si>
    <t xml:space="preserve">    784 - Dokončovací práce - malby</t>
  </si>
  <si>
    <t>M - Práce a dodávky M</t>
  </si>
  <si>
    <t xml:space="preserve">    21-M - Elektromontáže</t>
  </si>
  <si>
    <t xml:space="preserve">      21-M-a - Elektromontáže - bleskosvod a úpravy instalací na fasádě</t>
  </si>
  <si>
    <t xml:space="preserve">      M46 - Zemní práce při montážích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</si>
  <si>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</si>
  <si>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</si>
  <si>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</si>
  <si>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</si>
  <si>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</si>
  <si>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</si>
  <si>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</si>
  <si>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</si>
  <si>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</si>
  <si>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</si>
  <si>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</si>
  <si>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</si>
  <si>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</si>
  <si>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</si>
  <si>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</si>
  <si>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</si>
  <si>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Zemní práce</t>
  </si>
  <si>
    <t>11</t>
  </si>
  <si>
    <t>Zemní práce - přípravné a přidružené práce</t>
  </si>
  <si>
    <t>K</t>
  </si>
  <si>
    <t>111201101</t>
  </si>
  <si>
    <t>Odstranění křovin a stromů průměru kmene do 100 mm i s kořeny z celkové plochy do 1000 m2</t>
  </si>
  <si>
    <t>m2</t>
  </si>
  <si>
    <t>CS ÚRS 2019 02</t>
  </si>
  <si>
    <t>4</t>
  </si>
  <si>
    <t>3</t>
  </si>
  <si>
    <t>-1912841979</t>
  </si>
  <si>
    <t>VV</t>
  </si>
  <si>
    <t>16+6+9+2+2+5+19+2+2+13+7 "keře v okolí fasád dle v.č. C.2</t>
  </si>
  <si>
    <t>Součet</t>
  </si>
  <si>
    <t>111201401</t>
  </si>
  <si>
    <t>Spálení křovin a stromů průměru kmene do 100 mm</t>
  </si>
  <si>
    <t>1144136448</t>
  </si>
  <si>
    <t>113106121</t>
  </si>
  <si>
    <t>Rozebrání dlažeb z betonových nebo kamenných dlaždic komunikací pro pěší ručně</t>
  </si>
  <si>
    <t>918617048</t>
  </si>
  <si>
    <t>332*0,50*0,50 "okapový chodník</t>
  </si>
  <si>
    <t>113106123</t>
  </si>
  <si>
    <t>Rozebrání dlažeb ze zámkových dlaždic komunikací pro pěší ručně</t>
  </si>
  <si>
    <t>-581226228</t>
  </si>
  <si>
    <t>kolem soklu objektu:</t>
  </si>
  <si>
    <t>(6,3+1,1+2*1,0)*1,0 "zadní vstup - jídelna</t>
  </si>
  <si>
    <t>(6,1+5,8+2*1,0)*1,0 "zadní vstupy - Z část</t>
  </si>
  <si>
    <t>5</t>
  </si>
  <si>
    <t>113107012</t>
  </si>
  <si>
    <t>Odstranění podkladu z kameniva těženého tl 200 mm při překopech ručně</t>
  </si>
  <si>
    <t>-1513344913</t>
  </si>
  <si>
    <t>zam_dl "chodníky zámková dlažba</t>
  </si>
  <si>
    <t>(13,20+10,9+2*0,70)*0,70 "štěrk. zásyp kolem soklů</t>
  </si>
  <si>
    <t>6</t>
  </si>
  <si>
    <t>113202111</t>
  </si>
  <si>
    <t>Vytrhání obrub krajníků obrubníků stojatých</t>
  </si>
  <si>
    <t>m</t>
  </si>
  <si>
    <t>1396167996</t>
  </si>
  <si>
    <t>2*1,0 "dlážděné plochy kolem soklu</t>
  </si>
  <si>
    <t>12</t>
  </si>
  <si>
    <t>Zemní práce - odkopávky a prokopávky</t>
  </si>
  <si>
    <t>7</t>
  </si>
  <si>
    <t>122101401</t>
  </si>
  <si>
    <t>Vykopávky v zemníku na suchu v hornině tř. 1 a 2 objem do 100 m3</t>
  </si>
  <si>
    <t>m3</t>
  </si>
  <si>
    <t>1586004639</t>
  </si>
  <si>
    <t>P</t>
  </si>
  <si>
    <t>Poznámka k položce:_x000D_
ornice pro obnovu ploch po výstavbě</t>
  </si>
  <si>
    <t>600*0,05</t>
  </si>
  <si>
    <t>8</t>
  </si>
  <si>
    <t>M</t>
  </si>
  <si>
    <t>10364101</t>
  </si>
  <si>
    <t>zemina pro terénní úpravy -  ornice</t>
  </si>
  <si>
    <t>t</t>
  </si>
  <si>
    <t>-165879320</t>
  </si>
  <si>
    <t>30*1,6 'Přepočtené koeficientem množství</t>
  </si>
  <si>
    <t>13</t>
  </si>
  <si>
    <t>Zemní práce - hloubené vykopávky</t>
  </si>
  <si>
    <t>9</t>
  </si>
  <si>
    <t>132212201</t>
  </si>
  <si>
    <t>Hloubení rýh š přes 600 do 2000 mm ručním nebo pneum nářadím v soudržných horninách tř. 3</t>
  </si>
  <si>
    <t>904936078</t>
  </si>
  <si>
    <t>odkop zeminy od soklu:</t>
  </si>
  <si>
    <t>sokl fasáda S:</t>
  </si>
  <si>
    <t>((13,26+0,50)+11,465+(15,70-6,20))*0,70*0,50 "pod okap. chodníkem - beton. dlažbou</t>
  </si>
  <si>
    <t>(13,200+0,50)*0,70*0,30 "pod zámkovou dlažbou a kamen. obsypem</t>
  </si>
  <si>
    <t>Mezisoučet</t>
  </si>
  <si>
    <t>sokl fasáda V:</t>
  </si>
  <si>
    <t>(4,920+4,920+10,85+0,50+0,30)*0,70*0,50 "pod okap. chodníkem - beton. dlažbou</t>
  </si>
  <si>
    <t>(6,10+10,90+(12,42-5,00)+5,90+2*0,30+4*0,70)*0,70*0,30 "pod zámkovou dlažbou a kamen. obsypem</t>
  </si>
  <si>
    <t>sokl fasáda J:</t>
  </si>
  <si>
    <t>((13,235+0,50)+11,515+13,22+(15,67-12,00))*0,70*0,50 "pod okap. chodníkem - beton. dlažbou</t>
  </si>
  <si>
    <t>sokl fasáda Z:</t>
  </si>
  <si>
    <t>((36,54-2*1,47)+14,39+14,435)*0,70*0,50 "pod okap. chodníkem - beton. dlažbou</t>
  </si>
  <si>
    <t>10</t>
  </si>
  <si>
    <t>132212209</t>
  </si>
  <si>
    <t>Příplatek za lepivost u hloubení rýh š do 2000 mm ručním nebo pneum nářadím v hornině tř. 3</t>
  </si>
  <si>
    <t>701564595</t>
  </si>
  <si>
    <t>-860573299</t>
  </si>
  <si>
    <t>úprava u sklepních světlíků:</t>
  </si>
  <si>
    <t>6,20*1,75*2,70 "fasáda S</t>
  </si>
  <si>
    <t>12,00*1,75*2,70 "fasáda J</t>
  </si>
  <si>
    <t>-(2*1,62*0,70*0,95+4*1,60*0,70*0,95) "odpočet objemu bouraných angl. dvorků</t>
  </si>
  <si>
    <t>921920357</t>
  </si>
  <si>
    <t>Zemní práce - zajištění výkopu, násypu a svahu</t>
  </si>
  <si>
    <t>151101201</t>
  </si>
  <si>
    <t>Zřízení příložného pažení stěn výkopu hl do 4 m</t>
  </si>
  <si>
    <t>280812678</t>
  </si>
  <si>
    <t>oprava hydroizolace a sklepní světlíky:</t>
  </si>
  <si>
    <t>(6,20+2*1,75)*2,70 "fasáda S</t>
  </si>
  <si>
    <t>(12,00+2*1,75)*2,70 "fasáda J</t>
  </si>
  <si>
    <t>14</t>
  </si>
  <si>
    <t>151101211</t>
  </si>
  <si>
    <t>Odstranění příložného pažení stěn hl do 4 m</t>
  </si>
  <si>
    <t>-1877989764</t>
  </si>
  <si>
    <t>151101401</t>
  </si>
  <si>
    <t>Zřízení vzepření stěn při pažení příložném hl do 4 m</t>
  </si>
  <si>
    <t>-729593912</t>
  </si>
  <si>
    <t>16</t>
  </si>
  <si>
    <t>151101411</t>
  </si>
  <si>
    <t>Odstranění vzepření stěn při pažení příložném hl do 4 m</t>
  </si>
  <si>
    <t>517037058</t>
  </si>
  <si>
    <t>Zemní práce - přemístění výkopku</t>
  </si>
  <si>
    <t>17</t>
  </si>
  <si>
    <t>162701105</t>
  </si>
  <si>
    <t>Vodorovné přemístění do 10000 m výkopku/sypaniny z horniny tř. 1 až 4</t>
  </si>
  <si>
    <t>204169240</t>
  </si>
  <si>
    <t>18</t>
  </si>
  <si>
    <t>1256536620</t>
  </si>
  <si>
    <t>vr2000+vr2000i-zasryh-zasryhi "odvoz přebytku zeminy na skládku</t>
  </si>
  <si>
    <t>19</t>
  </si>
  <si>
    <t>162701109</t>
  </si>
  <si>
    <t>Příplatek k vodorovnému přemístění výkopku/sypaniny z horniny tř. 1 až 4 ZKD 1000 m přes 10000 m</t>
  </si>
  <si>
    <t>1673376979</t>
  </si>
  <si>
    <t>Poznámka k položce:_x000D_
skládka vzdálena 29 km</t>
  </si>
  <si>
    <t>101,909*19 'Přepočtené koeficientem množství</t>
  </si>
  <si>
    <t>Zemní práce - konstrukce ze zemin</t>
  </si>
  <si>
    <t>20</t>
  </si>
  <si>
    <t>171201211</t>
  </si>
  <si>
    <t>Poplatek za uložení stavebního odpadu - zeminy a kameniva na skládce</t>
  </si>
  <si>
    <t>1609673306</t>
  </si>
  <si>
    <t>101,909*1,8 'Přepočtené koeficientem množství</t>
  </si>
  <si>
    <t>174101101</t>
  </si>
  <si>
    <t>Zásyp jam, šachet rýh nebo kolem objektů sypaninou se zhutněním</t>
  </si>
  <si>
    <t>1900256996</t>
  </si>
  <si>
    <t>zásyp rýhy kolem soklu pod okapovým chodníkem (mimo zámkovou dlažbu)</t>
  </si>
  <si>
    <t>(0,50+13,26+11,465+13,20+0,50+(15,70-6,20)+2*0,50)*0,50*0,30 "sokl fasáda S</t>
  </si>
  <si>
    <t>(4,920+4,920+2*10,85+2*0,50+2*0,30)*0,50*0,30 "sokl fasáda V</t>
  </si>
  <si>
    <t>(0,50+13,235+11,515+13,22+0,50+(15,67-12,00))*0,50*0,30 "sokl fasáda J</t>
  </si>
  <si>
    <t>((36,54-2*1,47)+14,390+14,435+2*0,30)*0,50*0,30 "sokl fasáda Z</t>
  </si>
  <si>
    <t>22</t>
  </si>
  <si>
    <t>516265566</t>
  </si>
  <si>
    <t>zásyp rýhy kolem soklu pod zámkovou dlažbou - chodníky:</t>
  </si>
  <si>
    <t>(6,10+5,90+2*0,30+2*0,50)*0,50*0,35 "sokl fasáda V</t>
  </si>
  <si>
    <t>23</t>
  </si>
  <si>
    <t>58331200</t>
  </si>
  <si>
    <t>štěrkopísek netříděný zásypový</t>
  </si>
  <si>
    <t>1462400221</t>
  </si>
  <si>
    <t>2,38*1,8 'Přepočtené koeficientem množství</t>
  </si>
  <si>
    <t>24</t>
  </si>
  <si>
    <t>846497464</t>
  </si>
  <si>
    <t>zpětný zásyp původní zeminou:</t>
  </si>
  <si>
    <t>6,20*1,75*2,70 "objem výkopu - fasáda S</t>
  </si>
  <si>
    <t>12,00*1,75*2,70 "objem výkopu - fasáda J</t>
  </si>
  <si>
    <t>-(6*1,00*0,35*1,00) "odpočet objemu nových světlíků</t>
  </si>
  <si>
    <t>-(6,2+12,0)*0,16*1,50 "odpočet objemu zateplení</t>
  </si>
  <si>
    <t>-(6,2+12,0)*0,46 "odpočet zásypu štěrkodrtí</t>
  </si>
  <si>
    <t>-6*((2*0,40+1,50)*1,25+1,00*0,40)*0,25 "odpočet obsypu světlíků pískem</t>
  </si>
  <si>
    <t>-((6,2+12,0-5*1,5-1*1,75)*4,1+(5*1,5+1*1,75)*1,5) "odpočet zásypu jílovitou hlínou</t>
  </si>
  <si>
    <t>25</t>
  </si>
  <si>
    <t>-589585543</t>
  </si>
  <si>
    <t>(6,2+12,0)*0,46 "zásyp výkopu štěrkodrtí fr. 8-32 - oprava hydroizolace a sklepní světlíky</t>
  </si>
  <si>
    <t>26</t>
  </si>
  <si>
    <t>58343930R</t>
  </si>
  <si>
    <t>kamenivo drcené hrubé frakce 8-32</t>
  </si>
  <si>
    <t>-879881300</t>
  </si>
  <si>
    <t>8,372*1,8 'Přepočtené koeficientem množství</t>
  </si>
  <si>
    <t>27</t>
  </si>
  <si>
    <t>437518830</t>
  </si>
  <si>
    <t>(6,2+12,0-5*1,5-1*1,75)*4,1+(5*1,5+1*1,75)*1,5 "zásyp jílovitou hlínou - oprava hydroizolace a sklepní světlíky</t>
  </si>
  <si>
    <t>28</t>
  </si>
  <si>
    <t>10364100</t>
  </si>
  <si>
    <t>zemina pro terénní úpravy - tříděná (jílovitá hlína)</t>
  </si>
  <si>
    <t>-1185615900</t>
  </si>
  <si>
    <t>Poznámka k položce:_x000D_
jílovitá hlína</t>
  </si>
  <si>
    <t>50,57*2 'Přepočtené koeficientem množství</t>
  </si>
  <si>
    <t>29</t>
  </si>
  <si>
    <t>1623990381</t>
  </si>
  <si>
    <t>6*((2*0,40+1,50)*1,25+1,00*0,40)*0,25 "obsyp světlíků pískem - oprava hydroizolace a sklepní světlíky</t>
  </si>
  <si>
    <t>30</t>
  </si>
  <si>
    <t>58337303</t>
  </si>
  <si>
    <t>štěrkopísek frakce 0/8</t>
  </si>
  <si>
    <t>1923453460</t>
  </si>
  <si>
    <t>4,913*2 'Přepočtené koeficientem množství</t>
  </si>
  <si>
    <t>Zemní práce - povrchové úpravy terénu</t>
  </si>
  <si>
    <t>31</t>
  </si>
  <si>
    <t>181411131</t>
  </si>
  <si>
    <t>Založení parkového trávníku výsevem plochy do 1000 m2 v rovině a ve svahu do 1:5</t>
  </si>
  <si>
    <t>1887084817</t>
  </si>
  <si>
    <t>600 "odhad nutných úprav terénu kolem domu po dokončení výstavby</t>
  </si>
  <si>
    <t>32</t>
  </si>
  <si>
    <t>005724100</t>
  </si>
  <si>
    <t>osivo směs travní parková</t>
  </si>
  <si>
    <t>kg</t>
  </si>
  <si>
    <t>2041229244</t>
  </si>
  <si>
    <t>600*0,015 'Přepočtené koeficientem množství</t>
  </si>
  <si>
    <t>33</t>
  </si>
  <si>
    <t>182303111</t>
  </si>
  <si>
    <t>Doplnění zeminy nebo substrátu na travnatých plochách tl 50 mm rovina v rovinně a svahu do 1:5</t>
  </si>
  <si>
    <t>-688450547</t>
  </si>
  <si>
    <t>34</t>
  </si>
  <si>
    <t>183151111</t>
  </si>
  <si>
    <t>Hloubení jam pro výsadbu dřevin strojně v rovině nebo ve svahu do 1:5 objem jamky do 0,20 m3</t>
  </si>
  <si>
    <t>kus</t>
  </si>
  <si>
    <t>-1357433831</t>
  </si>
  <si>
    <t>15 "keře náhradní výsadby</t>
  </si>
  <si>
    <t>35</t>
  </si>
  <si>
    <t>183403111</t>
  </si>
  <si>
    <t>Obdělání půdy nakopáním na hloubku do 0,1 m v rovině a svahu do 1:5</t>
  </si>
  <si>
    <t>1467208736</t>
  </si>
  <si>
    <t>36</t>
  </si>
  <si>
    <t>183403153</t>
  </si>
  <si>
    <t>Obdělání půdy hrabáním v rovině a svahu do 1:5</t>
  </si>
  <si>
    <t>19553257</t>
  </si>
  <si>
    <t>37</t>
  </si>
  <si>
    <t>183403161</t>
  </si>
  <si>
    <t>Obdělání půdy válením v rovině a svahu do 1:5</t>
  </si>
  <si>
    <t>-850869687</t>
  </si>
  <si>
    <t>38</t>
  </si>
  <si>
    <t>184102113</t>
  </si>
  <si>
    <t>Výsadba dřeviny s balem D do 0,4 m do jamky se zalitím v rovině a svahu do 1:5</t>
  </si>
  <si>
    <t>-358237675</t>
  </si>
  <si>
    <t>39</t>
  </si>
  <si>
    <t>02650485R</t>
  </si>
  <si>
    <t>keř Spiraea bumalda /Anthony Waterer/ 40-60cm kontejner</t>
  </si>
  <si>
    <t>2066696760</t>
  </si>
  <si>
    <t>40</t>
  </si>
  <si>
    <t>02652023R</t>
  </si>
  <si>
    <t>keř Zlatice prostřední /Week End/ 30-50 cm kontejner</t>
  </si>
  <si>
    <t>944482972</t>
  </si>
  <si>
    <t>41</t>
  </si>
  <si>
    <t>02652026R</t>
  </si>
  <si>
    <t>keř šeřík /Syringa Bloomerang Pink Perfume/ 40-60 cm kontejner</t>
  </si>
  <si>
    <t>-2114717765</t>
  </si>
  <si>
    <t>42</t>
  </si>
  <si>
    <t>184818120R</t>
  </si>
  <si>
    <t>Odborná opatření ochrany stromů v blízkosti stavby - redukce koruny, obednění kmenu, svázání větví apod. (dle v.č. C.2)</t>
  </si>
  <si>
    <t>705136175</t>
  </si>
  <si>
    <t>Poznámka k položce:_x000D_
dle potřeby stavby a podmínek stanovených orgánem ochrany přírody - koruny stromů zasahující do stavby</t>
  </si>
  <si>
    <t>1 "strom u severní fasády</t>
  </si>
  <si>
    <t>Svislé a kompletní konstrukce</t>
  </si>
  <si>
    <t>Zdi pozemních staveb</t>
  </si>
  <si>
    <t>43</t>
  </si>
  <si>
    <t>311273121</t>
  </si>
  <si>
    <t>Zdivo tepelněizolační z pórobetových tvárnic do P2 do 400kg/m3 U přes 0,18 do 0,22, tl zdiva 450 mm</t>
  </si>
  <si>
    <t>1207088757</t>
  </si>
  <si>
    <t>2*2,04*0,20+2*2,06*0,15 "dozdívky měněných oken</t>
  </si>
  <si>
    <t>44</t>
  </si>
  <si>
    <t>317270052R</t>
  </si>
  <si>
    <t>Ukotvení zdiva k panelu</t>
  </si>
  <si>
    <t>-861789735</t>
  </si>
  <si>
    <t>2*2,04+2*2,06 "dozdívky měněných oken</t>
  </si>
  <si>
    <t>Vodorovné konstrukce</t>
  </si>
  <si>
    <t>Stropy a stropní konstrukce pozemních staveb</t>
  </si>
  <si>
    <t>45</t>
  </si>
  <si>
    <t>417321414</t>
  </si>
  <si>
    <t>Ztužující pásy a věnce ze ŽB tř. C 20/25</t>
  </si>
  <si>
    <t>-60744686</t>
  </si>
  <si>
    <t>zateplení střechy - nadstavení střešních atik:</t>
  </si>
  <si>
    <t>(2*58,21+35,60+35,51+2*14,09+2*14,11)*(0,270+0,235)/2*0,390</t>
  </si>
  <si>
    <t>46</t>
  </si>
  <si>
    <t>417351115</t>
  </si>
  <si>
    <t>Zřízení bednění ztužujících věnců</t>
  </si>
  <si>
    <t>-1233155762</t>
  </si>
  <si>
    <t>246,4*0,40+241,3*0,35</t>
  </si>
  <si>
    <t>47</t>
  </si>
  <si>
    <t>417351116</t>
  </si>
  <si>
    <t>Odstranění bednění ztužujících věnců</t>
  </si>
  <si>
    <t>628867500</t>
  </si>
  <si>
    <t>48</t>
  </si>
  <si>
    <t>417361821</t>
  </si>
  <si>
    <t>Výztuž ztužujících pásů a věnců betonářskou ocelí 10 505</t>
  </si>
  <si>
    <t>-914767912</t>
  </si>
  <si>
    <t>(270,29+928,32)/1000 "dle tabulky výztuže viz v.č. D.1.1.105</t>
  </si>
  <si>
    <t>Komunikace pozemní</t>
  </si>
  <si>
    <t>56</t>
  </si>
  <si>
    <t>Podkladní vrstvy komunikací, letišť a ploch</t>
  </si>
  <si>
    <t>49</t>
  </si>
  <si>
    <t>564231111</t>
  </si>
  <si>
    <t>Podklad nebo podsyp ze štěrkopísku ŠP tl 100 mm</t>
  </si>
  <si>
    <t>2084279898</t>
  </si>
  <si>
    <t>((12,42+2*0,70-5,00)+2*0,70)*0,50 "pod zámkovou dlažbou u rampy kuchyně - zateplení soklu</t>
  </si>
  <si>
    <t>50</t>
  </si>
  <si>
    <t>564720012</t>
  </si>
  <si>
    <t>Podklad z kameniva hrubého drceného vel. 8-16 mm tl 90 mm</t>
  </si>
  <si>
    <t>-1882843757</t>
  </si>
  <si>
    <t>((12,42+2*0,70-5,00)+2*0,70)*0,84 "pod zámkovou dlažbou u rampy kuchyně - zateplení soklu</t>
  </si>
  <si>
    <t>51</t>
  </si>
  <si>
    <t>564871116</t>
  </si>
  <si>
    <t>Podklad ze štěrkodrtě ŠD tl. 300 mm</t>
  </si>
  <si>
    <t>-149702777</t>
  </si>
  <si>
    <t>Poznámka k položce:_x000D_
fr. 0-63</t>
  </si>
  <si>
    <t>59</t>
  </si>
  <si>
    <t>Kryty pozemních komunikací, letišť a ploch dlážděné</t>
  </si>
  <si>
    <t>52</t>
  </si>
  <si>
    <t>596211110</t>
  </si>
  <si>
    <t>Kladení zámkové dlažby komunikací pro pěší tl 60 mm skupiny A pl do 50 m2</t>
  </si>
  <si>
    <t>-964542632</t>
  </si>
  <si>
    <t>Poznámka k položce:_x000D_
použití původní dlažby - znovupoložení</t>
  </si>
  <si>
    <t>(6,1+5,8+2*1,0)*0,84 "zadní vstupy - Z část</t>
  </si>
  <si>
    <t>53</t>
  </si>
  <si>
    <t>596212210</t>
  </si>
  <si>
    <t>Kladení zámkové dlažby pozemních komunikací tl 80 mm skupiny A pl do 50 m2</t>
  </si>
  <si>
    <t>1374910325</t>
  </si>
  <si>
    <t>(6,3+1,1+2*1,0)*0,84 "zadní vstup - jídelna</t>
  </si>
  <si>
    <t>Úpravy povrchů, podlahy a osazování výplní</t>
  </si>
  <si>
    <t>61</t>
  </si>
  <si>
    <t>Úprava povrchů vnitřních</t>
  </si>
  <si>
    <t>54</t>
  </si>
  <si>
    <t>612142001</t>
  </si>
  <si>
    <t>Potažení vnitřních stěn sklovláknitým pletivem vtlačeným do tenkovrstvé hmoty</t>
  </si>
  <si>
    <t>-1028303722</t>
  </si>
  <si>
    <t>2*(2*0,25+0,45)*2,06+2*(2*0,25+0,45)*2,04 "dozdívky u měněných oken</t>
  </si>
  <si>
    <t>55</t>
  </si>
  <si>
    <t>612311131</t>
  </si>
  <si>
    <t>Potažení vnitřních stěn vápenným štukem tloušťky do 3 mm</t>
  </si>
  <si>
    <t>-1367680729</t>
  </si>
  <si>
    <t>2*(0,25)*(2,06+0,10)+2*(0,25)*(2,04+0,10) "dozdívky u měněných oken - zevnitř</t>
  </si>
  <si>
    <t>613311131</t>
  </si>
  <si>
    <t>Potažení vnitřních pilířů nebo sloupů vápenným štukem tloušťky do 3 mm</t>
  </si>
  <si>
    <t>746990614</t>
  </si>
  <si>
    <t>((0,99+2*2,06)+(1,26+2*2,04)+(0,96+2*2,06)+(1,26+2*2,04)+(0,90+2*0,56))*0,40 "úprava ostění vyměňovaných oken</t>
  </si>
  <si>
    <t>57</t>
  </si>
  <si>
    <t>619991001</t>
  </si>
  <si>
    <t>Zakrytí podlah fólií přilepenou lepící páskou</t>
  </si>
  <si>
    <t>-2101779796</t>
  </si>
  <si>
    <t>10,62 "mč. 1.05</t>
  </si>
  <si>
    <t>110,47 "mč. 1.18</t>
  </si>
  <si>
    <t>109,61 "mč. 1.24</t>
  </si>
  <si>
    <t>17,80 "mč. 1.25A</t>
  </si>
  <si>
    <t>17,80 "mč. 1.25B</t>
  </si>
  <si>
    <t>110,93 "mč. 1.26</t>
  </si>
  <si>
    <t>110,36 "mč. 1.32</t>
  </si>
  <si>
    <t>245,19 "mč. 1.39</t>
  </si>
  <si>
    <t>58</t>
  </si>
  <si>
    <t>619995001</t>
  </si>
  <si>
    <t>Začištění omítek kolem oken, dveří, podlah nebo obkladů</t>
  </si>
  <si>
    <t>-1441382891</t>
  </si>
  <si>
    <t>2*1,26+2*0,99+0,90 "pod parapety měněných oken</t>
  </si>
  <si>
    <t>622212001</t>
  </si>
  <si>
    <t>Montáž kontaktního zateplení vnějšího ostění, nadpraží nebo parapetu hl. špalety do 200 mm lepením desek z polystyrenu tl do 40 mm</t>
  </si>
  <si>
    <t>1378536950</t>
  </si>
  <si>
    <t>(0,99+2*2,06)+(1,26+2*2,04)+(0,96+2*2,06)+(1,26+2*2,04)+(0,90+2*0,56) "úprava ostění vyměňovaných oken</t>
  </si>
  <si>
    <t>60</t>
  </si>
  <si>
    <t>28375930</t>
  </si>
  <si>
    <t>deska EPS 70 fasádní λ=0,039 tl 20mm</t>
  </si>
  <si>
    <t>1849580603</t>
  </si>
  <si>
    <t>22,89*0,22 'Přepočtené koeficientem množství</t>
  </si>
  <si>
    <t>624631415R</t>
  </si>
  <si>
    <t>Vyplnění spár prefabrikovaných dílců PUR pěnou</t>
  </si>
  <si>
    <t>-1153659686</t>
  </si>
  <si>
    <t>14,10 "mč. 1.24 (ozn. Vp9)</t>
  </si>
  <si>
    <t>62</t>
  </si>
  <si>
    <t>Úprava povrchů vnější</t>
  </si>
  <si>
    <t>620000031R</t>
  </si>
  <si>
    <t>Penetrace podkladu pod zateplení</t>
  </si>
  <si>
    <t>-2138204921</t>
  </si>
  <si>
    <t>myti "dle mytí</t>
  </si>
  <si>
    <t>-((15,51-1,58+12,46-5,00+15,51)*0,50+(6,20+12,00)*2,20) "odečet plochy svislé hydroizolace 1PP</t>
  </si>
  <si>
    <t>63</t>
  </si>
  <si>
    <t>620000033R</t>
  </si>
  <si>
    <t>Biocidní nátěr fasádní systémový</t>
  </si>
  <si>
    <t>-619876672</t>
  </si>
  <si>
    <t>Poznámka k položce:_x000D_
POZOR! Jedná se pouze o odhad (cca 20% plochy) výskytu mikroorganizmů na podkladu - skutečná výměra bude upřesněna při realizaci po odstranění zateplení, fakturace dle skutečnosti.</t>
  </si>
  <si>
    <t>pen*0,20 "odhad 20% plochy (dle penetrace podkladu)</t>
  </si>
  <si>
    <t>64</t>
  </si>
  <si>
    <t>621211001</t>
  </si>
  <si>
    <t>Montáž kontaktního zateplení vnějších podhledů lepením a mechanickým kotvením polystyrénových desek tl do 40 mm</t>
  </si>
  <si>
    <t>1812997538</t>
  </si>
  <si>
    <t>Poznámka k položce:_x000D_
skladba zateplení a kotvení vč. počtu kotev dle dokumentace</t>
  </si>
  <si>
    <t>11,10*0,23 "fasáda SZ</t>
  </si>
  <si>
    <t>11,16*0,21 "fasáda JV</t>
  </si>
  <si>
    <t>10,91*(0,16+0,23) "fasáda SV</t>
  </si>
  <si>
    <t>13,61*(0,21+0,23) "fasáda SV vnitřní</t>
  </si>
  <si>
    <t>14,02*0,21+13,98*0,23 "fasáda JZ</t>
  </si>
  <si>
    <t>13,60*0,22+13,50*0,19 "fasáda JZ vnitřní</t>
  </si>
  <si>
    <t>65</t>
  </si>
  <si>
    <t>28376032</t>
  </si>
  <si>
    <t>deska EPS grafitová fasadní λ=0,032 tl 40mm</t>
  </si>
  <si>
    <t>905133099</t>
  </si>
  <si>
    <t>26,857*1,1 'Přepočtené koeficientem množství</t>
  </si>
  <si>
    <t>66</t>
  </si>
  <si>
    <t>621221001</t>
  </si>
  <si>
    <t>Montáž kontaktního zateplení vnějších podhledů lepením a mechanickým kotvením desek z minerální vlny s podélnou orientací tl do 40 mm</t>
  </si>
  <si>
    <t>-1811815175</t>
  </si>
  <si>
    <t>(5,575-0,16+0,04)*(1,35+0,04)-0,65*0,15 "podhled zastřešení vstupu JV</t>
  </si>
  <si>
    <t>(5,95-0,16+0,04)*(1,30+0,04)-0,73*0,37 "podhled zastřešení vstupu SZ</t>
  </si>
  <si>
    <t>11,60*(1,13-0,16)+(11,60+2*0,78)*(0,20+0,04) "podhled stříška nad vstupem SV vč. čel</t>
  </si>
  <si>
    <t>2*(3,70*(1,50-0,16)+(3,70+2*(1,50-0,16+0,04))*(0,20+0,04)) "podhled 2 stříšek nad vstupy SV (dvorní) vč. čel</t>
  </si>
  <si>
    <t>67</t>
  </si>
  <si>
    <t>63140349</t>
  </si>
  <si>
    <t>deska tepelně izolační minerální kontaktních fasád podélné vlákno λ=0,041 tl 40mm</t>
  </si>
  <si>
    <t>-43840895</t>
  </si>
  <si>
    <t>42,454*1,1 'Přepočtené koeficientem množství</t>
  </si>
  <si>
    <t>68</t>
  </si>
  <si>
    <t>621531021</t>
  </si>
  <si>
    <t>Tenkovrstvá silikonová zrnitá omítka tl. 2,0 mm včetně penetrace vnějších podhledů</t>
  </si>
  <si>
    <t>-1906065364</t>
  </si>
  <si>
    <t>5,45*1,39-0,86*0,22 "podhled zastřešení vstupu JV</t>
  </si>
  <si>
    <t>5,78*1,35-0,90*0,46 "podhled zastřešení vstupu SZ</t>
  </si>
  <si>
    <t>(11,60+2*0,04)*(0,97+0,04)+(11,60+2*0,78+4*0,04)*(0,20+0,04) "podhled stříška nad vstupem SV vč. čel</t>
  </si>
  <si>
    <t>2*((3,70+2*0,04)*(1,50+2*0,04-0,16)+((3,70+2*0,04)+2*(1,50-0,16+2*0,04))*(0,20+0,04)) "podhled 2 stříšek nad vstupy SV (dvorní) vč. čel</t>
  </si>
  <si>
    <t>69</t>
  </si>
  <si>
    <t>622142001</t>
  </si>
  <si>
    <t>Potažení vnějších stěn sklovláknitým pletivem vtlačeným do tenkovrstvé hmoty</t>
  </si>
  <si>
    <t>-1160346868</t>
  </si>
  <si>
    <t>zazdívky u měněných oken:</t>
  </si>
  <si>
    <t>2*(0,20+0,15)*2,04 "O1</t>
  </si>
  <si>
    <t>2*(0,25+0,15)*2,04 "O2</t>
  </si>
  <si>
    <t>70</t>
  </si>
  <si>
    <t>622211001</t>
  </si>
  <si>
    <t>Montáž kontaktního zateplení vnějších stěn lepením a mechanickým kotvením polystyrénových desek tl do 40 mm</t>
  </si>
  <si>
    <t>-1296310740</t>
  </si>
  <si>
    <t>71</t>
  </si>
  <si>
    <t>1409947098</t>
  </si>
  <si>
    <t>(0,40+5,55+0,04)*1,04+(10,80)*1,04 "pohled SZ</t>
  </si>
  <si>
    <t>(0,70+5,30+0,04)*1,04+(10,85)*1,04 "pohled JV</t>
  </si>
  <si>
    <t>(0,41+0,16+0,42+0,23+0,43+0,23+0,42+0,23)*3,30+(11,40+11,40)*1,04+(12,42+2*0,35)*1,04 "pohled SV</t>
  </si>
  <si>
    <t>(0,43+0,21+0,42+0,23)*3,30+(14,10+14,10)*1,04-2*3,70*0,15 "pohled SV - vnitřní</t>
  </si>
  <si>
    <t>(0,41+0,21+0,32+0,21+2*0,85+0,36+0,23+0,23+0,43)*3,30+(14,10+14,10)*1,04 "pohled JZ</t>
  </si>
  <si>
    <t>(0,42+0,22+0,42+0,19)*3,30+(14,10+14,10)*1,04 "pohled JZ - vnitřní</t>
  </si>
  <si>
    <t>0,47*0,405+0,45*0,385+0,46*0,41+0,47*0,39+0,46*0,395+0,46*0,37+0,46*0,41+0,45*0,34+0,47*0,39+0,455*0,39 "rohové pilířky zespod</t>
  </si>
  <si>
    <t>191,31*1,1 'Přepočtené koeficientem množství</t>
  </si>
  <si>
    <t>72</t>
  </si>
  <si>
    <t>622211011</t>
  </si>
  <si>
    <t>Montáž kontaktního zateplení vnějších stěn lepením a mechanickým kotvením polystyrénových desek tl do 80 mm</t>
  </si>
  <si>
    <t>-205492800</t>
  </si>
  <si>
    <t>boční stěny u vstupů SZ a JV:</t>
  </si>
  <si>
    <t>(0,20+0,75)*3,20 "SZ</t>
  </si>
  <si>
    <t>(0,25+0,70)*3,20 "JV</t>
  </si>
  <si>
    <t>73</t>
  </si>
  <si>
    <t>28376033</t>
  </si>
  <si>
    <t>deska EPS grafitová fasadní λ=0,032 tl 50mm</t>
  </si>
  <si>
    <t>1821177196</t>
  </si>
  <si>
    <t>6,08*1,1 'Přepočtené koeficientem množství</t>
  </si>
  <si>
    <t>74</t>
  </si>
  <si>
    <t>622211031</t>
  </si>
  <si>
    <t>Montáž kontaktního zateplení vnějších stěn lepením a mechanickým kotvením polystyrénových desek tl do 160 mm</t>
  </si>
  <si>
    <t>-933555959</t>
  </si>
  <si>
    <t>75</t>
  </si>
  <si>
    <t>28376447</t>
  </si>
  <si>
    <t>deska z polystyrénu XPS, hrana rovná a strukturovaný povrch 300kPa tl 160mm</t>
  </si>
  <si>
    <t>945157017</t>
  </si>
  <si>
    <t>sokly:</t>
  </si>
  <si>
    <t>(12,55+2*0,04+11,47+12,50+2*0,04+15,35)*(0,35+0,40)+6,20*(1,85-0,35-0,40) "fasáda SZ</t>
  </si>
  <si>
    <t>(12,55+2*0,04+11,52+12,57+2*0,04+15,35)*(0,35+0,40)+12,00*(1,85-0,35-0,40) "fasáda JV</t>
  </si>
  <si>
    <t>(10,85+6,60+1,15+10,90)*(0,35+0,40) "pohled SV</t>
  </si>
  <si>
    <t>(6,20+4,75+4,75+6,45)*(0,35+0,40) "pohled SV - vnitřní</t>
  </si>
  <si>
    <t>(14,85+14,85)*(0,35+0,40) "pohled JZ</t>
  </si>
  <si>
    <t>(14,30+14,20)*(0,35+0,40) "pohled JZ - vnitřní</t>
  </si>
  <si>
    <t>-(0,82*0,48+1,12*0,48) "odpočet oken 1PP</t>
  </si>
  <si>
    <t>179,613*1,1 'Přepočtené koeficientem množství</t>
  </si>
  <si>
    <t>76</t>
  </si>
  <si>
    <t>28376044</t>
  </si>
  <si>
    <t>deska EPS grafitová fasadní λ=0,032 tl 160mm</t>
  </si>
  <si>
    <t>900714099</t>
  </si>
  <si>
    <t>11,575*3,20 "stěna zásobovací vchod SV</t>
  </si>
  <si>
    <t>-(0,78*0,745+1,65*0,77+1,65*0,77+1,365*2,66) "odpočet otvorů SV</t>
  </si>
  <si>
    <t>30,287*1,1 'Přepočtené koeficientem množství</t>
  </si>
  <si>
    <t>77</t>
  </si>
  <si>
    <t>622211041</t>
  </si>
  <si>
    <t>Montáž kontaktního zateplení vnějších stěn lepením a mechanickým kotvením polystyrénových desek tl do 200 mm</t>
  </si>
  <si>
    <t>-1978782611</t>
  </si>
  <si>
    <t>Poznámka k položce:_x000D_
- skladba zateplení a kotvení vč. počtu kotev dle dokumentace_x000D_
- vč. úpravy tloušťky izolantu v místě osazených fasádních pouzder venkovních žaluzií a lepení izolantu na tato pouzdra</t>
  </si>
  <si>
    <t>78</t>
  </si>
  <si>
    <t>28376046</t>
  </si>
  <si>
    <t>deska EPS grafitová fasadní λ=0,032 tl 180mm</t>
  </si>
  <si>
    <t>-735096273</t>
  </si>
  <si>
    <t>(13,26+2*0,04)*4,30+11,47*3,30+(13,20+2*0,04+15,45+0,04)*4,30+0,45*3,20+5,55*3,20 "pohled SZ</t>
  </si>
  <si>
    <t>(13,235+2*0,04)*4,30+11,52*3,30+(13,22+2*0,04+15,70+0,04)*4,30+0,25*3,20+5,44*3,20 "pohled JV</t>
  </si>
  <si>
    <t>2*11,00*3,30+2*1,35*3,20 "pohled SV</t>
  </si>
  <si>
    <t>(13,90+13,90)*3,30 "pohled SV - vnitřní</t>
  </si>
  <si>
    <t>(14,055+14,095)*3,30+(6,87)*3,15 "pohled JZ</t>
  </si>
  <si>
    <t>(13,85+13,80)*3,30 "pohled JZ - vnitřní</t>
  </si>
  <si>
    <t>odpočet otvorů:</t>
  </si>
  <si>
    <t>-(2*2,555*0,755+2*0,780*0,755+6*1,370*1,955+5,47*2,66+0,73*0,745+2*0,78*0,745+2*1,095*1,690+1,05*1,69) "odpočet otvorů SZ</t>
  </si>
  <si>
    <t>-(2*2,555*0,755+2*0,780*0,755+6*1,370*1,955+5,36*2,66+5*1,37*1,97) "odpočet otvorů JV</t>
  </si>
  <si>
    <t>-(10*1,07*1,98) "odpočet otvorů SV</t>
  </si>
  <si>
    <t>-(7*1,07*1,98+3*1,05*1,98+2*0,91*2,68) "odpočet otvorů SV - vnitřní</t>
  </si>
  <si>
    <t>-(16*1,37*1,96+2*1,37*1,955+2*1,38*2,66) "odpočet otvorů JZ</t>
  </si>
  <si>
    <t>-(16*1,37*1,96) "odpočet otvorů JZ - vnitřní</t>
  </si>
  <si>
    <t>617,784*1,1 'Přepočtené koeficientem množství</t>
  </si>
  <si>
    <t>79</t>
  </si>
  <si>
    <t>-903246303</t>
  </si>
  <si>
    <t>Poznámka k položce:_x000D_
- vytvoření klínu kolem VZT vyústků_x000D_
- skladba zateplení a kotvení vč. počtu kotev dle dokumentace</t>
  </si>
  <si>
    <t>80</t>
  </si>
  <si>
    <t>28376048</t>
  </si>
  <si>
    <t>deska EPS grafitová fasadní λ=0,032 tl 200mm</t>
  </si>
  <si>
    <t>126575305</t>
  </si>
  <si>
    <t>4*(2*0,83+0,375)*0,20 "klíny kolem VZT vyústků</t>
  </si>
  <si>
    <t>1,628*1,1 'Přepočtené koeficientem množství</t>
  </si>
  <si>
    <t>81</t>
  </si>
  <si>
    <t>-326355836</t>
  </si>
  <si>
    <t>82</t>
  </si>
  <si>
    <t>1030235920</t>
  </si>
  <si>
    <t>ostění a nadpraží otvorů:</t>
  </si>
  <si>
    <t>2*(2,635+2*0,827)+2*(0,860+2*0,827)+6*(1,450+2*1,955)+(0,81+2*0,745)+2*(0,86+2*0,817)+2*(1,175+2*1,69)+(1,13+2*1,69) "otvory SZ</t>
  </si>
  <si>
    <t>2*(2,635+2*0,827)+2*(0,860+2*0,827)+6*(1,450+2*1,955)+5*(1,45+2*1,97) "otvory JV</t>
  </si>
  <si>
    <t>10*(1,15+2*1,98)+(0,86+2*0,745)+2*(1,73+2*0,77)+(1,45+2*2,60) "otvory SV</t>
  </si>
  <si>
    <t>7*(1,15+2*1,98)+3*(1,13+2*1,98)+2*(0,99+2*2,64) "otvory SV - vnitřní</t>
  </si>
  <si>
    <t>16*(1,45+2*1,96)+2*(1,45+1,955)+2*(1,46+2*2,62) "otvory JZ</t>
  </si>
  <si>
    <t>16*(1,45+2*1,96) "otvory JZ - vnitřní</t>
  </si>
  <si>
    <t>461,66*0,165 'Přepočtené koeficientem množství</t>
  </si>
  <si>
    <t>83</t>
  </si>
  <si>
    <t>28376439</t>
  </si>
  <si>
    <t>deska z polystyrénu XPS, hrana rovná a strukturovaný povrch 250kPa tl 40mm</t>
  </si>
  <si>
    <t>-809772497</t>
  </si>
  <si>
    <t>parapety oken:</t>
  </si>
  <si>
    <t>2*2,635+2*0,860+6*1,450+5,55+0,81+2*0,86+2*1,175+1,13 "otvory SZ</t>
  </si>
  <si>
    <t>2*2,635+2*0,860+6*1,450+5,44+5*1,45 "otvory JV</t>
  </si>
  <si>
    <t>10*1,15+0,86+2*1,73+1,45 "otvory SV</t>
  </si>
  <si>
    <t>7*1,15+3*1,13+2*0,99 "otvory SV - vnitřní</t>
  </si>
  <si>
    <t>16*1,45+2*1,45+2*1,46 "otvory JZ</t>
  </si>
  <si>
    <t>16*1,45 "otvory JZ - vnitřní</t>
  </si>
  <si>
    <t>5*2*(0,90+0,56)+2*(1,20+0,56) "otvory 1PP - ostění, nadpraží, parapety</t>
  </si>
  <si>
    <t>156,66*0,165 'Přepočtené koeficientem množství</t>
  </si>
  <si>
    <t>84</t>
  </si>
  <si>
    <t>622251101</t>
  </si>
  <si>
    <t>Příplatek k cenám kontaktního zateplení stěn za použití tepelněizolačních zátek z polystyrenu</t>
  </si>
  <si>
    <t>-986864219</t>
  </si>
  <si>
    <t>eps50+eps180 "dle jednotlivých tlouštěk zateplení</t>
  </si>
  <si>
    <t>85</t>
  </si>
  <si>
    <t>622252001</t>
  </si>
  <si>
    <t>Montáž profilů kontaktního zateplení připevněných mechanicky</t>
  </si>
  <si>
    <t>1128294585</t>
  </si>
  <si>
    <t>86</t>
  </si>
  <si>
    <t>59051639R</t>
  </si>
  <si>
    <t>AL zakládací profil pod ETICS tl 1,0mm pro izolant tl 180mm</t>
  </si>
  <si>
    <t>-1191587532</t>
  </si>
  <si>
    <t>15,9+13,3+11,5+13,4 "fasáda SZ</t>
  </si>
  <si>
    <t>13,4+11,5+13,3+15,9 "fasáda JV</t>
  </si>
  <si>
    <t>10,5+10,5 "fasáda SV</t>
  </si>
  <si>
    <t>5,8+5,0+5,0+6,0 "fasáda SV vnitřní</t>
  </si>
  <si>
    <t>14,1+14,1 "fasáda JZ</t>
  </si>
  <si>
    <t>14,1+14,0 "fasáda JZ vnitřní</t>
  </si>
  <si>
    <t>207,3*1,1 'Přepočtené koeficientem množství</t>
  </si>
  <si>
    <t>87</t>
  </si>
  <si>
    <t>622252002</t>
  </si>
  <si>
    <t>Montáž profilů kontaktního zateplení lepených</t>
  </si>
  <si>
    <t>266963857</t>
  </si>
  <si>
    <t>88</t>
  </si>
  <si>
    <t>590514800</t>
  </si>
  <si>
    <t>profil rohový Al s tkaninou kontaktního zateplení</t>
  </si>
  <si>
    <t>2137364778</t>
  </si>
  <si>
    <t>6*5,1+2*0,3 "fasáda SZ svisle</t>
  </si>
  <si>
    <t>0,8+5,6+0,5+10,7+1,4 "fasáda SZ vodorovně</t>
  </si>
  <si>
    <t>6*5,1+2*0,3 "fasáda JV svisle</t>
  </si>
  <si>
    <t>10,8+5,3+0,6+0,8 "fasáda JV vodorovně</t>
  </si>
  <si>
    <t>4*5,1+2*3,3+2*3,2+2*1,0 "fasáda SV svisle</t>
  </si>
  <si>
    <t>2*11,0+11,7+4*0,7 "fasáda SV vodorovně</t>
  </si>
  <si>
    <t>2*5,1+2*3,3+2*3,9 "fasáda SV vnitřní svisle</t>
  </si>
  <si>
    <t>2*13,6+2*0,7 "fasáda SV vnitřní vodorovně</t>
  </si>
  <si>
    <t>2*5,1+6*3,3 "fasáda JZ svisle</t>
  </si>
  <si>
    <t>14,1+14,0+6,8+2*0,5+2*0,7 "fasáda JZ vodorovně</t>
  </si>
  <si>
    <t>2*5,1+2*3,3 "fasáda JZ vnitřní svisle</t>
  </si>
  <si>
    <t>2*13,6+2*0,7 "fasáda JZ vnitřní vodorovně</t>
  </si>
  <si>
    <t>336,7*1,05 'Přepočtené koeficientem množství</t>
  </si>
  <si>
    <t>89</t>
  </si>
  <si>
    <t>59051476</t>
  </si>
  <si>
    <t>profil okenní začišťovací se sklovláknitou armovací tkaninou 9mm/2,4m</t>
  </si>
  <si>
    <t>-1331936097</t>
  </si>
  <si>
    <t>2*(2,635+2*0,835)+2*(0,860+2*0,835)+6*(1,450+2*2,035)+(5,55+2*2,70)+(0,81+2*0,825)+2*(0,86+2*0,825)+2*(1,175+2*1,770)+(1,13+2*1,77) "otvory SZ</t>
  </si>
  <si>
    <t>2*(2,635+2*0,835)+2*(0,860+2*0,835)+6*(1,450+2*2,035)+(5,44+2*2,70)+5*(1,45+2*2,05) "otvory JV</t>
  </si>
  <si>
    <t>10*(1,15+2*2,06)+(0,86+2*0,825)+2*(1,73+2*0,85)+(1,45+2*2,68) "otvory SV</t>
  </si>
  <si>
    <t>7*(1,15+2*2,06)+3*(1,13+2*2,06)+2*(0,99+2*2,72) "otvory SV - vnitřní</t>
  </si>
  <si>
    <t>16*(1,45+2*2,04)+2*(1,45+2,035)+2*(1,46+2*2,70) "otvory JZ</t>
  </si>
  <si>
    <t>16*(1,45+2*2,04) "otvory JZ - vnitřní</t>
  </si>
  <si>
    <t>5*(0,90+2*0,56)+(1,20+2*0,56) "otvory 1PP</t>
  </si>
  <si>
    <t>509,15*1,05 'Přepočtené koeficientem množství</t>
  </si>
  <si>
    <t>90</t>
  </si>
  <si>
    <t>590514940R</t>
  </si>
  <si>
    <t>připojovací profil parapetní variabilní s tkaninou, výška pěnové pásky 4 mm, délka 2 m</t>
  </si>
  <si>
    <t>676998467</t>
  </si>
  <si>
    <t>parap "dle oplechování parapetů K1 až K10</t>
  </si>
  <si>
    <t>120,695*1,05 'Přepočtené koeficientem množství</t>
  </si>
  <si>
    <t>91</t>
  </si>
  <si>
    <t>590514921R</t>
  </si>
  <si>
    <t>lišta parapetní napojovací flexibilní pro napojení omítky ostění na parapetní plech s výztužnou sklovláknitou tkaninou</t>
  </si>
  <si>
    <t>2106298050</t>
  </si>
  <si>
    <t>2*(2+2+1+5+4+15+2+49+2+4)*0,35 "dle parapetů ozn. K1 až K10</t>
  </si>
  <si>
    <t>60,2*1,05 'Přepočtené koeficientem množství</t>
  </si>
  <si>
    <t>92</t>
  </si>
  <si>
    <t>622331111</t>
  </si>
  <si>
    <t>Cementová omítka hrubá jednovrstvá zatřená vnějších stěn nanášená ručně</t>
  </si>
  <si>
    <t>-863476317</t>
  </si>
  <si>
    <t>10,0 "vyspávky poškozených míst (podkladu) před zateplením - předpoklad</t>
  </si>
  <si>
    <t>vyrovnání podkladu po odsekání stávajícího vnějšího fasádního obkladu na soklu:</t>
  </si>
  <si>
    <t>(58,21+0,37+0,33+0,37-5,69-1,58)*0,35 "sokl pohled SZ</t>
  </si>
  <si>
    <t>(58,21+0,35+0,36+0,30)*0,35 "sokl pohled JV</t>
  </si>
  <si>
    <t>(36,45+0,30+0,37+0,35+0,34-1,10-1,25-5,00)*0,35 "sokl pohled SV</t>
  </si>
  <si>
    <t>(36,54-7,63+0,35+0,37-3,70-3,45)*0,35 "sokl pohled SV - vnitřní</t>
  </si>
  <si>
    <t>(36,54-6,87+2*0,36+2*0,35)*0,35 "sokl pohled JZ</t>
  </si>
  <si>
    <t>(36,45-7,63+0,36+0,33)*0,35 "sokl pohled JZ - vnitřní</t>
  </si>
  <si>
    <t>vyrovnání podkladu po odsekání stávajícího vnějšího fasádního obkladu na části fasád:</t>
  </si>
  <si>
    <t>2*3,80*4,30-2*(2,635+0,860)*0,835+(2*2,635+2*0,86+8*0,86)*0,15 "fasáda SZ vč. ostění</t>
  </si>
  <si>
    <t>2*3,80*4,30-2*(2,635+0,860)*0,835+(2*2,635+2*0,86+8*0,86)*0,15 "fasáda JV vč. ostění</t>
  </si>
  <si>
    <t>11,5*3,30-(1,725+0,860+1,730)*0,85-1,445*2,70+(2*1,73+0,86+1,445+2*2,70+6*0,85)*0,15 "fasáda SV vč. ostění</t>
  </si>
  <si>
    <t>93</t>
  </si>
  <si>
    <t>622531021</t>
  </si>
  <si>
    <t>Tenkovrstvá silikonová zrnitá omítka tl. 2,0 mm včetně penetrace vnějších stěn</t>
  </si>
  <si>
    <t>-377219333</t>
  </si>
  <si>
    <t>Fasády nad soklem:</t>
  </si>
  <si>
    <t>(58,21+2*0,04)*4,30+(0,23+0,16+0,23)*3,30+11,11*0,23 "pohled SZ</t>
  </si>
  <si>
    <t>2*0,73*3,20+5,33*1,34+0,43*0,46 "navíc vstup SZ vč. podhledu</t>
  </si>
  <si>
    <t>-(2*2,555*0,755+2*0,78*0,755+6*1,370*1,955+5,45*2,66+0,73*0,745+2*0,78*0,745+2*1,095*1,690+1,08*1,69) "odpočet otvorů SZ</t>
  </si>
  <si>
    <t>(2*(2,555+2*0,755)+2*(0,78+2*0,755)+6*(1,370+2*1,955)+1*(0,73+2*0,745)+2*(0,78+2*0,745)+2*(1,095+2*1,69)+(1,08+2*1,69))*0,33 "přípočet ostění SZ</t>
  </si>
  <si>
    <t>(58,21+2*0,04)*4,30+(0,21+0,22+0,16)*3,30+0,35*11,16 "pohled JV</t>
  </si>
  <si>
    <t>2*0,86*3,20+5,35*1,38+0,52*0,25 "navíc vstup JV vč. podhledu</t>
  </si>
  <si>
    <t>-(2*2,555*0,755+2*0,78*0,755+6*1,37*1,955+5,34*2,66+5*1,37*1,97) "odpočet otvorů JV</t>
  </si>
  <si>
    <t>(2*(2,555+2*0,755)+2*(0,78+2*0,755)+6*(1,37+2*1,955)+5*(1,37+2*1,97))*0,33 "přípočet ostění JV</t>
  </si>
  <si>
    <t>(36,45+0,16)*4,30+(0,23+0,37+2*0,21)*3,30+10,91*(0,23+0,16)+11,66*1,00+2*1,00*0,20 "pohled SV</t>
  </si>
  <si>
    <t>-11,51*3,20 "odpočet obkladu SV</t>
  </si>
  <si>
    <t>(36,54+2*0,18-7,99)*4,30+(0,21+0,23)*3,30+13,82*(0,23+0,21)+2*(3,78*1,36+(3,78+2*1,36)*0,20) "pohled SV - vnitřní</t>
  </si>
  <si>
    <t>-(10*1,07*1,98) "odpočet otvorů SV (bez otvorů v obkladu)</t>
  </si>
  <si>
    <t>(10*(1,07+2*1,98))*0,33 "přípočet ostění SV (bez otvorů v obkladu)</t>
  </si>
  <si>
    <t>(7*(1,07+2*1,98)+3*(1,05+2*1,98)+2*(0,91+2*2,68))*0,33 "přípočet ostění SV - vnitřní</t>
  </si>
  <si>
    <t>(36,54+2*0,18)*4,30+(2*0,23+2*0,21)*3,30+2*0,97*3,10+14,02*(0,23+0,21)+6,82*0,85 "pohled JZ</t>
  </si>
  <si>
    <t>(36,45+2*0,18-7,99)*4,30+(0,19+0,22)*3,30+13,80*0,22+13,74*0,19 "pohled JZ - vnitřní</t>
  </si>
  <si>
    <t>(16*(1,37+2*1,96)+2*(1,37+2*1,955)+2*(1,38+2*2,66))*0,33 "přípočet ostění JZ</t>
  </si>
  <si>
    <t>(16*(1,37+2*1,96))*0,33 "přípočet ostění JZ - vnitřní</t>
  </si>
  <si>
    <t>94</t>
  </si>
  <si>
    <t>624635351</t>
  </si>
  <si>
    <t>Tmelení silikonovým tmelem spáry průřezu do 200mm2</t>
  </si>
  <si>
    <t>1271185670</t>
  </si>
  <si>
    <t>11,7+7,4 "stříšky K15 a K21</t>
  </si>
  <si>
    <t>95</t>
  </si>
  <si>
    <t>629991011</t>
  </si>
  <si>
    <t>Zakrytí výplní otvorů a svislých ploch fólií přilepenou lepící páskou</t>
  </si>
  <si>
    <t>904200073</t>
  </si>
  <si>
    <t>0,50 "mřížka nasávání VZT</t>
  </si>
  <si>
    <t>1,50 "zákrytí nasávání VZT shora</t>
  </si>
  <si>
    <t>96</t>
  </si>
  <si>
    <t>629991012</t>
  </si>
  <si>
    <t>Zakrytí výplní otvorů fólií přilepenou na začišťovací lišty</t>
  </si>
  <si>
    <t>1077841392</t>
  </si>
  <si>
    <t>2*2,635*0,835+2*0,860*0,835+6*1,450*2,035+5,55*2,70+0,81*0,825+2*0,86*0,825+2*1,175*1,770+1,13*1,77 "otvory SZ</t>
  </si>
  <si>
    <t>2*2,635*0,835+2*0,860*0,835+6*1,450*2,035+5,44*2,70+5*1,45*2,05 "otvory JV</t>
  </si>
  <si>
    <t>10*1,15*2,06+0,86*0,825+2*1,73*0,85+1,45*2,68 "otvory SV</t>
  </si>
  <si>
    <t>7*1,15*2,06+3*1,13*2,06+2*0,99*2,72 "otvory SV - vnitřní</t>
  </si>
  <si>
    <t>16*1,45*2,04+2*1,45*2,035+2*1,46*2,70 "otvory JZ</t>
  </si>
  <si>
    <t>16*1,45*2,04 "otvory JZ - vnitřní</t>
  </si>
  <si>
    <t>5*0,90*0,56+1,20*0,56 "otvory 1PP</t>
  </si>
  <si>
    <t>97</t>
  </si>
  <si>
    <t>629991001</t>
  </si>
  <si>
    <t>Zakrytí podélných ploch fólií volně položenou</t>
  </si>
  <si>
    <t>-988882759</t>
  </si>
  <si>
    <t>95+8+27 "zakrytí navazující kačírkové plochy a jezírka - ochrana před znečištěním</t>
  </si>
  <si>
    <t>98</t>
  </si>
  <si>
    <t>629995101</t>
  </si>
  <si>
    <t>Očištění vnějších ploch tlakovou vodou</t>
  </si>
  <si>
    <t>1988606506</t>
  </si>
  <si>
    <t>(58,21+0,37+0,33+0,37)*4,30+11,47*0,37 "pohled SZ</t>
  </si>
  <si>
    <t>2*0,73*3,20+5,55*1,30+0,57*0,37 "navíc vstup SZ vč. podhledu</t>
  </si>
  <si>
    <t>-(2*2,635*0,835+2*0,860*0,835+6*1,450*2,035+5,55*2,70+0,81*0,825+2*0,86*0,825+2*1,175*1,770+1,13*1,77) "odpočet otvorů SZ</t>
  </si>
  <si>
    <t>(2*(2,635+0,835)+2*(0,860+0,835)+6*(1,450+2,035)+1*(0,810+0,825)+2*(0,860+0,825)+2*(1,175+1,77)+(1,13+1,77))*2*0,165 "přípočet ostění SZ</t>
  </si>
  <si>
    <t>(58,21+0,35+0,36+0,30)*4,30+0,35*11,52 "pohled JV</t>
  </si>
  <si>
    <t>2*0,68*3,20+5,45*1,30+0,66*0,15 "navíc vstup JV vč. podhledu</t>
  </si>
  <si>
    <t>-(2*2,635*0,835+2*0,860*0,835+6*1,450*2,035+5,44*2,70+5*1,45*2,05) "odpočet otvorů JV</t>
  </si>
  <si>
    <t>(2*2*(2,635+0,835)+2*2*(0,860+0,835)+6*2*(1,450+2,035)+5*2*(1,45+2,05))*0,165 "přípočet ostění JV</t>
  </si>
  <si>
    <t>(36,45+0,30+0,37+0,35+0,34)*4,30+10,99*(0,30+0,37)+11,58*1,13+2*0,78*0,20 "pohled SV</t>
  </si>
  <si>
    <t>(36,54-7,63+0,35+0,37)*4,30+13,69*(0,35+0,37)+2*(3,70*1,50+(3,70+2*1,50)*0,15) "pohled SV - vnitřní</t>
  </si>
  <si>
    <t>-(10*1,15*2,06+0,86*0,825+2*1,73*0,85+1,45*2,68) "odpočet otvorů SV</t>
  </si>
  <si>
    <t>-(7*1,15*2,06+3*1,13*2,06+2*0,99*2,72) "odpočet otvorů SV - vnitřní</t>
  </si>
  <si>
    <t>(10*2*(1,15+2,06)+1*2*(0,86+0,825)+2*2*(1,73+0,85)+1*2*(1,45+2,68))*0,165 "přípočet ostění SV</t>
  </si>
  <si>
    <t>(7*2*(1,15+2,06)+3*2*(1,13+2,06)+2*2*(0,99+2,72))*0,165 "přípočet ostění SV - vnitřní</t>
  </si>
  <si>
    <t>(36,54+2*0,36+2*0,97+2*0,35)*4,30+14,10*(0,35+0,36)+6,90*0,97 "pohled JZ</t>
  </si>
  <si>
    <t>(36,45-7,63+0,33+0,36)*4,30+13,67*0,36+13,60*0,33 "pohled JZ - vnitřní</t>
  </si>
  <si>
    <t>-(16*1,45*2,04+2*1,45*2,035+2*1,46*2,70) "odpočet otvorů JZ</t>
  </si>
  <si>
    <t>-(16*1,45*2,04) "odpočet otvorů JZ - vnitřní</t>
  </si>
  <si>
    <t>(16*2*(1,45+2,04)+2*2*(1,45+2,035)+2*2*(1,46+2,70))*0,165 "přípočet ostění JZ</t>
  </si>
  <si>
    <t>(16*2*(1,45+2,04))*0,165 "přípočet ostění JZ - vnitřní</t>
  </si>
  <si>
    <t>Sokl vč. části pod terénem:</t>
  </si>
  <si>
    <t>(58,21+0,37+0,33+0,37-5,69-1,58)*(0,35+0,40)+6,20*2,20 "pohled SZ</t>
  </si>
  <si>
    <t>(58,21+0,35+0,36+0,30)*(0,35+0,40)+12,00*2,20 "pohled JV</t>
  </si>
  <si>
    <t>(36,45+0,30+0,37+0,35+0,34-1,10-1,25-5,00)*(0,35+0,40) "pohled SV</t>
  </si>
  <si>
    <t>(36,54-7,63+0,35+0,37-3,70-3,45)*(0,35+0,40) "pohled SV - vnitřní</t>
  </si>
  <si>
    <t>(36,54-6,87+2*0,36+2*0,35)*(0,35+0,40) "pohled JZ</t>
  </si>
  <si>
    <t>(36,45-7,63+0,36+0,33)*(0,35+0,40) "pohled JZ - vnitřní</t>
  </si>
  <si>
    <t>-(5*0,90*0,56+1,20*0,56) "odpočet oken 1PP</t>
  </si>
  <si>
    <t>-(5*2*(0,90+0,56)+2*(1,20+0,56))*0,15 "přípočet ostění oken 1PP</t>
  </si>
  <si>
    <t>(2*0,68)*1,40 "nasávání VZT navíc</t>
  </si>
  <si>
    <t>99</t>
  </si>
  <si>
    <t>629999110R</t>
  </si>
  <si>
    <t>Komprimační těsnící páska zateplovací systém</t>
  </si>
  <si>
    <t>981542909</t>
  </si>
  <si>
    <t>zl180 "zakládací lišty sokl</t>
  </si>
  <si>
    <t>1,45+2*0,05+2*1,45 "kolem nasávání VZT</t>
  </si>
  <si>
    <t>100</t>
  </si>
  <si>
    <t>622999021R</t>
  </si>
  <si>
    <t>Vytvoření nápisu "MATEŘSKÁ ŠKOLA" v tenkovrstvé silikonové zrnité omítkovině - viz vč. D.1.1.112</t>
  </si>
  <si>
    <t>-1402675778</t>
  </si>
  <si>
    <t>Podlahy a podlahové konstrukce</t>
  </si>
  <si>
    <t>101</t>
  </si>
  <si>
    <t>631311123</t>
  </si>
  <si>
    <t>Mazanina tl do 120 mm z betonu prostého bez zvýšených nároků na prostředí tř. C 12/15</t>
  </si>
  <si>
    <t>-1856969922</t>
  </si>
  <si>
    <t>(6,2+12,0)*0,10*0,10/2 "spádový klín na patě základu</t>
  </si>
  <si>
    <t>102</t>
  </si>
  <si>
    <t>631319012</t>
  </si>
  <si>
    <t>Příplatek k mazanině tl do 120 mm za přehlazení povrchu</t>
  </si>
  <si>
    <t>321710470</t>
  </si>
  <si>
    <t>103</t>
  </si>
  <si>
    <t>631319184R</t>
  </si>
  <si>
    <t>Příplatek k mazanině tl do 120 mm za sklon do 45°</t>
  </si>
  <si>
    <t>1421942611</t>
  </si>
  <si>
    <t>104</t>
  </si>
  <si>
    <t>631319196</t>
  </si>
  <si>
    <t>Příplatek k mazanině tl do 120 mm za plochu do 5 m2</t>
  </si>
  <si>
    <t>-166701900</t>
  </si>
  <si>
    <t>105</t>
  </si>
  <si>
    <t>635111115</t>
  </si>
  <si>
    <t>Násyp pod podlahy ze štěrkopísku s udusáním</t>
  </si>
  <si>
    <t>581511030</t>
  </si>
  <si>
    <t>403*0,50*0,50*0,20 "pod okapový chodník tl. 200 mm</t>
  </si>
  <si>
    <t>106</t>
  </si>
  <si>
    <t>637211122</t>
  </si>
  <si>
    <t>Okapový chodník z betonových dlaždic tl 60 mm kladených do písku se zalitím spár MC</t>
  </si>
  <si>
    <t>742094552</t>
  </si>
  <si>
    <t>403*0,5*0,5 "nové dlaždice</t>
  </si>
  <si>
    <t>107</t>
  </si>
  <si>
    <t>919726121</t>
  </si>
  <si>
    <t>Geotextilie pro ochranu, separaci a filtraci netkaná měrná hmotnost do 200 g/m2</t>
  </si>
  <si>
    <t>-897680996</t>
  </si>
  <si>
    <t>403*0,50*0,50*1,2 "pod pískové lože okap. chodníku</t>
  </si>
  <si>
    <t>Ostatní konstrukce a práce-bourání</t>
  </si>
  <si>
    <t>Doplňující konstrukce a práce pozemních komunikací, letišť a ploch</t>
  </si>
  <si>
    <t>108</t>
  </si>
  <si>
    <t>916231213</t>
  </si>
  <si>
    <t>Osazení chodníkového obrubníku betonového stojatého s boční opěrou do lože z betonu prostého</t>
  </si>
  <si>
    <t>2061557486</t>
  </si>
  <si>
    <t>2*1,0 "osazení obrubníku dlážděných ploch kolem soklu po jeho zateplení</t>
  </si>
  <si>
    <t>109</t>
  </si>
  <si>
    <t>59217017</t>
  </si>
  <si>
    <t>obrubník betonový chodníkový 1000x100x250mm</t>
  </si>
  <si>
    <t>364899603</t>
  </si>
  <si>
    <t>Lešení a stavební výtahy</t>
  </si>
  <si>
    <t>110</t>
  </si>
  <si>
    <t>941111122R</t>
  </si>
  <si>
    <t>Montáž lešení řadového trubkového lehkého s podlahami zatížení do 200 kg/m2 š do 1,2 m v do 25 m</t>
  </si>
  <si>
    <t>-747577861</t>
  </si>
  <si>
    <t>Poznámka k položce:_x000D_
vč. zahrnutí nákladů na používání (pronájem) lešení po dobu realizace stavby</t>
  </si>
  <si>
    <t>(58,21+2*1,20+0,37+0,33+0,37)*3,15 "pohled SZ</t>
  </si>
  <si>
    <t>(58,21+2*1,20+0,35+0,36+0,30)*3,15 "pohled JV</t>
  </si>
  <si>
    <t>(36,45+0,30+0,37+0,35+0,34)*3,15 "pohled SV</t>
  </si>
  <si>
    <t>(36,54-7,63+0,35+0,37)*3,15 "pohled SV - vnitřní</t>
  </si>
  <si>
    <t>(36,54+2*0,36+2*0,97+2*0,35)*3,15 "pohled JZ</t>
  </si>
  <si>
    <t>(36,45-7,63+0,33+0,36)*3,15 "pohled JZ - vnitřní</t>
  </si>
  <si>
    <t>111</t>
  </si>
  <si>
    <t>941111822</t>
  </si>
  <si>
    <t>Demontáž lešení řadového trubkového lehkého s podlahami zatížení do 200 kg/m2 š do 1,2 m v do 25 m</t>
  </si>
  <si>
    <t>-209612592</t>
  </si>
  <si>
    <t>112</t>
  </si>
  <si>
    <t>944711114R</t>
  </si>
  <si>
    <t>Montáž záchytné stříšky š přes 2,5 m</t>
  </si>
  <si>
    <t>-468037469</t>
  </si>
  <si>
    <t>Poznámka k položce:_x000D_
vč. zahrnutí nákladů na používání (pronájem) po dobu realizace stavby</t>
  </si>
  <si>
    <t>15 "hlavní vstup</t>
  </si>
  <si>
    <t>113</t>
  </si>
  <si>
    <t>944711814</t>
  </si>
  <si>
    <t>Demontáž záchytné stříšky š přes 2,5 m</t>
  </si>
  <si>
    <t>-302133278</t>
  </si>
  <si>
    <t>Různé dokončovací konstrukce a práce pozemních staveb</t>
  </si>
  <si>
    <t>114</t>
  </si>
  <si>
    <t>952901111</t>
  </si>
  <si>
    <t>Vyčištění budov bytové a občanské výstavby při výšce podlaží do 4 m</t>
  </si>
  <si>
    <t>-795251435</t>
  </si>
  <si>
    <t>200,16 "1PP</t>
  </si>
  <si>
    <t>1300,77 "1NP</t>
  </si>
  <si>
    <t>4,0 "statické opatření - přikotvení konců stěn</t>
  </si>
  <si>
    <t>115</t>
  </si>
  <si>
    <t>952902121</t>
  </si>
  <si>
    <t>Čištění budov zametení drsných podlah</t>
  </si>
  <si>
    <t>-941150658</t>
  </si>
  <si>
    <t>494 "úklid ploch chodníků po výstavbě</t>
  </si>
  <si>
    <t>116</t>
  </si>
  <si>
    <t>955760006R</t>
  </si>
  <si>
    <t>Prodloužení odvětrání PVC DN 100 mm (vč. vyčištění a mřížky - odkaz Vp2)</t>
  </si>
  <si>
    <t>-1343463201</t>
  </si>
  <si>
    <t>12 "ozn. Vp2</t>
  </si>
  <si>
    <t>117</t>
  </si>
  <si>
    <t>955760007R</t>
  </si>
  <si>
    <t>Prodloužení odvětrání PVC DN 150 mm (vč. vyčištění a mřížky - ozn. Vp1)</t>
  </si>
  <si>
    <t>941663602</t>
  </si>
  <si>
    <t>12 "ozn. Vp1</t>
  </si>
  <si>
    <t>118</t>
  </si>
  <si>
    <t>959999001R</t>
  </si>
  <si>
    <t>Demontáž pamětní desky u vstupu a její zpětná montáž na zateplenou fasádu vč. úpravy kotvení</t>
  </si>
  <si>
    <t>915619434</t>
  </si>
  <si>
    <t>119</t>
  </si>
  <si>
    <t>959999002R</t>
  </si>
  <si>
    <t>Demontáž cedulí a tabulek a jejich zpětná montáž na zateplenou fasádu vč. úpravy kotvení</t>
  </si>
  <si>
    <t>-1527046704</t>
  </si>
  <si>
    <t>Poznámka k položce:_x000D_
- vč. kotevního materiálu_x000D_
- 1x cedule se znakem na rohu objektu_x000D_
- 2x tabulka menší - plyn_x000D_
- 1x bezp. tabulka u žebříku "Výstup zakázán" (výměna za novou tabulku)</t>
  </si>
  <si>
    <t>120</t>
  </si>
  <si>
    <t>73534510R</t>
  </si>
  <si>
    <t>tabulka bezpečnostní s tiskem 2 barvy A4 210x297mm - "Výstup zakázán"</t>
  </si>
  <si>
    <t>-369159074</t>
  </si>
  <si>
    <t>1*1,1 'Přepočtené koeficientem množství</t>
  </si>
  <si>
    <t>Bourání konstrukcí</t>
  </si>
  <si>
    <t>121</t>
  </si>
  <si>
    <t>961055111</t>
  </si>
  <si>
    <t>Bourání základů ze ŽB</t>
  </si>
  <si>
    <t>-1401087942</t>
  </si>
  <si>
    <t>2*((1,62+2*0,50)*0,80+1,62*0,70)*0,20 "anglické dvorky S</t>
  </si>
  <si>
    <t>4*((1,60+2*0,50)*0,80+1,60*0,70)*0,20 "anglické dvorky J</t>
  </si>
  <si>
    <t>122</t>
  </si>
  <si>
    <t>962031132</t>
  </si>
  <si>
    <t>Bourání příček z cihel pálených na MVC tl do 100 mm</t>
  </si>
  <si>
    <t>155962727</t>
  </si>
  <si>
    <t>(2*15,505-6,20-12,00+12,46-5,0+2*0,30)*0,60 "zateplení soklu</t>
  </si>
  <si>
    <t>(6,20+12,00)*2,50-(2*1,62+4*1,60)*0,95 "stěny 1PP - angl. dvorky</t>
  </si>
  <si>
    <t>123</t>
  </si>
  <si>
    <t>967041112</t>
  </si>
  <si>
    <t>Přisekání rovných ostění v betonu</t>
  </si>
  <si>
    <t>-552632844</t>
  </si>
  <si>
    <t>(1,46+1,14+1,15+1,45+0,90)*0,43 "parapety měněných oken</t>
  </si>
  <si>
    <t>124</t>
  </si>
  <si>
    <t>968072354</t>
  </si>
  <si>
    <t>Vybourání kovových rámů oken zdvojených včetně křídel pl do 1 m2</t>
  </si>
  <si>
    <t>41463843</t>
  </si>
  <si>
    <t>0,90*0,56 "1PP - výměna</t>
  </si>
  <si>
    <t>125</t>
  </si>
  <si>
    <t>968082017</t>
  </si>
  <si>
    <t>Vybourání plastových rámů oken včetně křídel plochy přes 2 do 4 m2</t>
  </si>
  <si>
    <t>104247471</t>
  </si>
  <si>
    <t>1,14*2,06+1,46*2,04+1,15*2,06+1,45*2,04 "okna 1NP - výměna</t>
  </si>
  <si>
    <t>Prorážení otvorů a ostatní bourací práce</t>
  </si>
  <si>
    <t>126</t>
  </si>
  <si>
    <t>978036191</t>
  </si>
  <si>
    <t>Otlučení (osekání) cementových omítek vnějších ploch v rozsahu do 100 %</t>
  </si>
  <si>
    <t>-129011500</t>
  </si>
  <si>
    <t>((1,15+2*2,06)+(1,45+2*2,04)+(1,14+2*2,06)+(1,46+2*2,04)+(0,90+2*0,56))*0,43 "ostění měněných oken</t>
  </si>
  <si>
    <t>127</t>
  </si>
  <si>
    <t>978059641</t>
  </si>
  <si>
    <t>Odsekání a odebrání obkladů stěn z vnějších obkládaček plochy přes 1 m2</t>
  </si>
  <si>
    <t>1379929372</t>
  </si>
  <si>
    <t>odsekání stávajícího vnějšího fasádního obkladu na soklu:</t>
  </si>
  <si>
    <t>odsekání stávajícího vnějšího fasádního obkladu na části fasád:</t>
  </si>
  <si>
    <t>2*3,80*4,30-(1,725+0,860+1,730)*0,85-1,445*2,70+(2*1,73+0,86+1,445+2*2,70+6*0,85)*0,15 "fasáda SV vč. ostění</t>
  </si>
  <si>
    <t>128</t>
  </si>
  <si>
    <t>979054451</t>
  </si>
  <si>
    <t>Očištění vybouraných zámkových dlaždic s původním spárováním z kameniva těženého</t>
  </si>
  <si>
    <t>-1259129761</t>
  </si>
  <si>
    <t>kolem zateplovaného soklu objektu:</t>
  </si>
  <si>
    <t>Demolice a sanace</t>
  </si>
  <si>
    <t>129</t>
  </si>
  <si>
    <t>985331213</t>
  </si>
  <si>
    <t>Dodatečné vlepování betonářské výztuže D 12 mm do chemické malty včetně vyvrtání otvoru</t>
  </si>
  <si>
    <t>-1714069379</t>
  </si>
  <si>
    <t>5*0,6*4 "statické opatření - přikotvení konců stěn</t>
  </si>
  <si>
    <t>130</t>
  </si>
  <si>
    <t>31197004R</t>
  </si>
  <si>
    <t>tyč závitová Pz  5.8 M12</t>
  </si>
  <si>
    <t>-1501867223</t>
  </si>
  <si>
    <t>5*0,7*4</t>
  </si>
  <si>
    <t>131</t>
  </si>
  <si>
    <t>31120006</t>
  </si>
  <si>
    <t>podložka DIN 125-A ZB D 12mm</t>
  </si>
  <si>
    <t>100 kus</t>
  </si>
  <si>
    <t>156391176</t>
  </si>
  <si>
    <t>0,2 "statické opatření - přikotvení konců stěn</t>
  </si>
  <si>
    <t>132</t>
  </si>
  <si>
    <t>31111006</t>
  </si>
  <si>
    <t>matice přesná šestihranná Pz DIN 934-8 M12</t>
  </si>
  <si>
    <t>908228740</t>
  </si>
  <si>
    <t>997</t>
  </si>
  <si>
    <t>Přesun sutě</t>
  </si>
  <si>
    <t>133</t>
  </si>
  <si>
    <t>997013111</t>
  </si>
  <si>
    <t>Vnitrostaveništní doprava suti a vybouraných hmot pro budovy v do 6 m s použitím mechanizace</t>
  </si>
  <si>
    <t>-770071773</t>
  </si>
  <si>
    <t>134</t>
  </si>
  <si>
    <t>997013501</t>
  </si>
  <si>
    <t>Odvoz suti a vybouraných hmot na skládku nebo meziskládku do 1 km se složením</t>
  </si>
  <si>
    <t>-1901093241</t>
  </si>
  <si>
    <t>135</t>
  </si>
  <si>
    <t>997013509</t>
  </si>
  <si>
    <t>Příplatek k odvozu suti a vybouraných hmot na skládku ZKD 1 km přes 1 km</t>
  </si>
  <si>
    <t>-261423984</t>
  </si>
  <si>
    <t>132,165*28 'Přepočtené koeficientem množství</t>
  </si>
  <si>
    <t>136</t>
  </si>
  <si>
    <t>997013832R</t>
  </si>
  <si>
    <t>Poplatek za uložení stavebního směsného odpadu na skládce (skládkovné)</t>
  </si>
  <si>
    <t>-1148111210</t>
  </si>
  <si>
    <t>998</t>
  </si>
  <si>
    <t>Přesun hmot</t>
  </si>
  <si>
    <t>137</t>
  </si>
  <si>
    <t>998017001</t>
  </si>
  <si>
    <t>Přesun hmot s omezením mechanizace pro budovy v do 6 m</t>
  </si>
  <si>
    <t>603409861</t>
  </si>
  <si>
    <t>PSV</t>
  </si>
  <si>
    <t>Práce a dodávky PSV</t>
  </si>
  <si>
    <t>711</t>
  </si>
  <si>
    <t>Izolace proti vodě, vlhkosti a plynům</t>
  </si>
  <si>
    <t>138</t>
  </si>
  <si>
    <t>711161115</t>
  </si>
  <si>
    <t>Izolace proti zemní vlhkosti nopovou fólií vodorovná, nopek v 20,0 mm, tl do 1,0 mm</t>
  </si>
  <si>
    <t>2146855844</t>
  </si>
  <si>
    <t>sokl pod úrovní terénu:</t>
  </si>
  <si>
    <t>(58,21+0,37+0,33+0,37-5,69-1,58)*0,70 "pohled SZ</t>
  </si>
  <si>
    <t>(58,21+0,35+0,36+0,30-5,57)*0,70 "pohled JV</t>
  </si>
  <si>
    <t>(36,45+0,30+0,37+0,35+0,34-1,10-1,25-5,00)*0,70 "pohled SV</t>
  </si>
  <si>
    <t>(36,54-7,63+0,35+0,37-3,70-3,45)*0,70 "pohled SV - vnitřní</t>
  </si>
  <si>
    <t>(36,54-6,87+2*0,36+2*0,35)*0,70 "pohled JZ</t>
  </si>
  <si>
    <t>(36,45-7,63+0,36+0,33)*0,70 "pohled JZ - vnitřní</t>
  </si>
  <si>
    <t>(6,2+12,0)*2,10 "u světlíků SZ a JV navíc</t>
  </si>
  <si>
    <t>-(5*1,0+1*1,25)*1,00 "odpočet světlíků</t>
  </si>
  <si>
    <t>139</t>
  </si>
  <si>
    <t>711161384</t>
  </si>
  <si>
    <t>Izolace proti zemní vlhkosti nopovou fólií ukončení provětrávací lištou</t>
  </si>
  <si>
    <t>281882503</t>
  </si>
  <si>
    <t>58,21+0,37+0,33+0,37-5,69-1,58 "pohled SZ</t>
  </si>
  <si>
    <t>58,21+0,35+0,36+0,30-5,57 "pohled JV</t>
  </si>
  <si>
    <t>36,45+0,30+0,37+0,35+0,34-1,10-1,25-5,00 "pohled SV</t>
  </si>
  <si>
    <t>36,54-7,63+0,35+0,37-3,70-3,45 "pohled SV - vnitřní</t>
  </si>
  <si>
    <t>36,54-6,87+2*0,36+2*0,35 "pohled JZ</t>
  </si>
  <si>
    <t>36,45-7,63+0,36+0,33 "pohled JZ - vnitřní</t>
  </si>
  <si>
    <t>-5*1,0-1*1,25 "odpočet světlíků</t>
  </si>
  <si>
    <t>140</t>
  </si>
  <si>
    <t>711192201</t>
  </si>
  <si>
    <t>Provedení izolace proti zemní vlhkosti hydroizolační stěrkou svislé na betonu, 2 vrstvy</t>
  </si>
  <si>
    <t>-375945053</t>
  </si>
  <si>
    <t>(6,2+12,0)*2,8 "u světlíků</t>
  </si>
  <si>
    <t>141</t>
  </si>
  <si>
    <t>221010180R</t>
  </si>
  <si>
    <t>asfaltový tmel nátěrový pro hydroizolace základů staveb</t>
  </si>
  <si>
    <t>247573633</t>
  </si>
  <si>
    <t>Poznámka k položce:_x000D_
asfaltový izolační tmel - asfaltový lak s minerálními i organickými plnidly, možnost použití i za nízkých teplot</t>
  </si>
  <si>
    <t>44,71*1,4 'Přepočtené koeficientem množství</t>
  </si>
  <si>
    <t>142</t>
  </si>
  <si>
    <t>711491272</t>
  </si>
  <si>
    <t>Provedení izolace proti tlakové vodě svislé z textilií vrstva ochranná</t>
  </si>
  <si>
    <t>901014782</t>
  </si>
  <si>
    <t>143</t>
  </si>
  <si>
    <t>69311088</t>
  </si>
  <si>
    <t>geotextilie netkaná separační, ochranná, filtrační, drenážní PES 500g/m2</t>
  </si>
  <si>
    <t>1594261029</t>
  </si>
  <si>
    <t>185,41*1,15 'Přepočtené koeficientem množství</t>
  </si>
  <si>
    <t>144</t>
  </si>
  <si>
    <t>998711201</t>
  </si>
  <si>
    <t>Přesun hmot procentní pro izolace proti vodě, vlhkosti a plynům v objektech v do 6 m</t>
  </si>
  <si>
    <t>%</t>
  </si>
  <si>
    <t>172504722</t>
  </si>
  <si>
    <t>712</t>
  </si>
  <si>
    <t>Povlakové krytiny</t>
  </si>
  <si>
    <t>145</t>
  </si>
  <si>
    <t>712300845</t>
  </si>
  <si>
    <t>Demontáž ventilační hlavice na ploché střeše sklonu do 10°</t>
  </si>
  <si>
    <t>392808465</t>
  </si>
  <si>
    <t>4 "plocha střechy</t>
  </si>
  <si>
    <t>146</t>
  </si>
  <si>
    <t>712998004</t>
  </si>
  <si>
    <t>Montáž atikového chrliče z PVC DN 110</t>
  </si>
  <si>
    <t>1999346578</t>
  </si>
  <si>
    <t>147</t>
  </si>
  <si>
    <t>28342474R</t>
  </si>
  <si>
    <t>chrlič střešní DN 110 s integrovanou manžetou pro hydroizolaci z TPO a vyjímatelnou ochrannou mřížkou</t>
  </si>
  <si>
    <t>283249140</t>
  </si>
  <si>
    <t>Poznámka k položce:_x000D_
délka 50 cm s možností prodloužení</t>
  </si>
  <si>
    <t>148</t>
  </si>
  <si>
    <t>712999000R</t>
  </si>
  <si>
    <t>Montáž střešního systému střešní fólie TPO se stabilizací přitížením dle specifikace</t>
  </si>
  <si>
    <t>-1405726980</t>
  </si>
  <si>
    <t>Poznámka k položce:_x000D_
vč. celoplošného přilepení k podkladu na atikách a provedení veškerých detailů dle použitého střešního systému</t>
  </si>
  <si>
    <t>1342,66 "půdorysná plocha střechy</t>
  </si>
  <si>
    <t>242,75*0,160 "obvodová atika svisle</t>
  </si>
  <si>
    <t>149</t>
  </si>
  <si>
    <t>712999001R</t>
  </si>
  <si>
    <t>střešní krytina fólie TPO dle specifikace</t>
  </si>
  <si>
    <t>774858057</t>
  </si>
  <si>
    <t>150</t>
  </si>
  <si>
    <t>712999002R</t>
  </si>
  <si>
    <t>ostatní materiál systému střešní fólie TPO dle specifikace a betonové dlažby přitížení střešního pláště</t>
  </si>
  <si>
    <t>-1663086747</t>
  </si>
  <si>
    <t>Poznámka k položce:_x000D_
- dodávka veškerého potřebného doplňkového materiálu dle specifikace dodavatele použitého systému: kotvící lišty, kotvy, lepidla, tmely atd._x000D_
- betonové dlaždice 400x400x40 mm na terčích (5113 ks)</t>
  </si>
  <si>
    <t>151</t>
  </si>
  <si>
    <t>712999003R</t>
  </si>
  <si>
    <t>Částečná oprava stávající krytiny, odstranění bublin a částečné srovnání povrchu</t>
  </si>
  <si>
    <t>609443231</t>
  </si>
  <si>
    <t>150,00 "předpoklad</t>
  </si>
  <si>
    <t>152</t>
  </si>
  <si>
    <t>712999004R</t>
  </si>
  <si>
    <t>Příprava podkladu</t>
  </si>
  <si>
    <t>360579970</t>
  </si>
  <si>
    <t>1203,6 "vnitřní půdorysná plocha střechy</t>
  </si>
  <si>
    <t>153</t>
  </si>
  <si>
    <t>712999005R</t>
  </si>
  <si>
    <t>Montáž větracích komínků do plochy střechy</t>
  </si>
  <si>
    <t>1971202254</t>
  </si>
  <si>
    <t>4 "výměna stávajících vent. hlavic v ploše střechy</t>
  </si>
  <si>
    <t>154</t>
  </si>
  <si>
    <t>553501181R</t>
  </si>
  <si>
    <t>odvětrávací komínek D110 do krytiny TPO s dešťovou krytkou a integrovanou TPO manžetou (hydroizolační fólie na bázi TPO)</t>
  </si>
  <si>
    <t>1744875401</t>
  </si>
  <si>
    <t>155</t>
  </si>
  <si>
    <t>712999006R</t>
  </si>
  <si>
    <t>Výměna (demontáž a montáž) střešní vpusti</t>
  </si>
  <si>
    <t>1805173703</t>
  </si>
  <si>
    <t>156</t>
  </si>
  <si>
    <t>283424610R</t>
  </si>
  <si>
    <t>střešní vpusť D125 vč. nádstavce a lapače listí</t>
  </si>
  <si>
    <t>1652457016</t>
  </si>
  <si>
    <t>Poznámka k položce:_x000D_
- s pevnou izolační přírubou a izolační svorkou, tepelně izolovaný_x000D_
- se svislým odtokem pro ploché střechy s izolační svorkou a křídl. maticemi z nerezové oceli, tepelně izolovaný, se záchytným košem_x000D_
- vč. nástavce 300mm / d 125mm s pevnou izolační přírubou, s izolační svorkou a křídlovými maticemi s z nerezové oceli</t>
  </si>
  <si>
    <t>157</t>
  </si>
  <si>
    <t>712999101R</t>
  </si>
  <si>
    <t>Demontáž přitížení střešního pláště z betonových dlaždic</t>
  </si>
  <si>
    <t>123864510</t>
  </si>
  <si>
    <t>dle původní dokumentace - dlažba 400x400x60 mm:</t>
  </si>
  <si>
    <t>978,9*2*(0,40*0,40*0,06) "vnitřní plocha (2 ks/m2)</t>
  </si>
  <si>
    <t>279,3*4*(0,40*0,40*0,06) "okraje střechy (4 ks/m2)</t>
  </si>
  <si>
    <t>8,4*6*(0,40*0,40*0,06) "rohy střechy (6 ks/m2)</t>
  </si>
  <si>
    <t>158</t>
  </si>
  <si>
    <t>998712201</t>
  </si>
  <si>
    <t>Přesun hmot procentní pro krytiny povlakové v objektech v do 6 m</t>
  </si>
  <si>
    <t>2005678065</t>
  </si>
  <si>
    <t>713</t>
  </si>
  <si>
    <t>Izolace tepelné</t>
  </si>
  <si>
    <t>159</t>
  </si>
  <si>
    <t>713141154R</t>
  </si>
  <si>
    <t>Montáž izolace tepelné střech - pokládka 2 vrstvy s geotextilií</t>
  </si>
  <si>
    <t>-1666130719</t>
  </si>
  <si>
    <t>160</t>
  </si>
  <si>
    <t>69311169</t>
  </si>
  <si>
    <t>geotextilie PP s ÚV stabilizací 200g/m2</t>
  </si>
  <si>
    <t>2088892998</t>
  </si>
  <si>
    <t>1203,6*1,17 'Přepočtené koeficientem množství</t>
  </si>
  <si>
    <t>161</t>
  </si>
  <si>
    <t>28372309</t>
  </si>
  <si>
    <t>deska EPS 100 do plochých střech a podlah λ=0,037 tl 100mm</t>
  </si>
  <si>
    <t>-1845949661</t>
  </si>
  <si>
    <t>1203,6*2</t>
  </si>
  <si>
    <t>2407,2*1,02 'Přepočtené koeficientem množství</t>
  </si>
  <si>
    <t>162</t>
  </si>
  <si>
    <t>24633005R</t>
  </si>
  <si>
    <t>pěna PUR</t>
  </si>
  <si>
    <t>tuba</t>
  </si>
  <si>
    <t>-1289238558</t>
  </si>
  <si>
    <t>163</t>
  </si>
  <si>
    <t>998713201</t>
  </si>
  <si>
    <t>Přesun hmot procentní pro izolace tepelné v objektech v do 6 m</t>
  </si>
  <si>
    <t>-677599058</t>
  </si>
  <si>
    <t>721</t>
  </si>
  <si>
    <t>Zdravotechnika - vnitřní kanalizace</t>
  </si>
  <si>
    <t>164</t>
  </si>
  <si>
    <t>721242106</t>
  </si>
  <si>
    <t>Lapač střešních splavenin z PP se zápachovou klapkou a lapacím košem DN 125</t>
  </si>
  <si>
    <t>1851116772</t>
  </si>
  <si>
    <t>165</t>
  </si>
  <si>
    <t>721242106R</t>
  </si>
  <si>
    <t>Lapač střešních splavenin z PP se zápachovou klapkou a lapacím košem DN 125 - pro hranatý svod</t>
  </si>
  <si>
    <t>827655772</t>
  </si>
  <si>
    <t>166</t>
  </si>
  <si>
    <t>721242803</t>
  </si>
  <si>
    <t>Demontáž lapače střešních splavenin DN 110</t>
  </si>
  <si>
    <t>1709678430</t>
  </si>
  <si>
    <t>167</t>
  </si>
  <si>
    <t>721242804</t>
  </si>
  <si>
    <t>Demontáž lapače střešních splavenin DN 125</t>
  </si>
  <si>
    <t>-1092049054</t>
  </si>
  <si>
    <t>168</t>
  </si>
  <si>
    <t>998721201</t>
  </si>
  <si>
    <t>Přesun hmot procentní pro vnitřní kanalizace v objektech v do 6 m</t>
  </si>
  <si>
    <t>-798879280</t>
  </si>
  <si>
    <t>761</t>
  </si>
  <si>
    <t>Konstrukce prosvětlovací</t>
  </si>
  <si>
    <t>169</t>
  </si>
  <si>
    <t>761661021</t>
  </si>
  <si>
    <t>Osazení sklepních světlíků (anglických dvorků) hloubky do 1,0 m, šířky do 1,0 m</t>
  </si>
  <si>
    <t>-445491443</t>
  </si>
  <si>
    <t>170</t>
  </si>
  <si>
    <t>56245252</t>
  </si>
  <si>
    <t>světlík sklepní (anglický dvorek) pochozí včetně odvodňovacího prvku rošt  1000x1000x400mm</t>
  </si>
  <si>
    <t>474275490</t>
  </si>
  <si>
    <t>Poznámka k položce:_x000D_
kompletní výrobek dle specifikace výrobků</t>
  </si>
  <si>
    <t>5 "ozn. Vo5 - kompletní výrobek dle specifikace výrobků</t>
  </si>
  <si>
    <t>171</t>
  </si>
  <si>
    <t>761661031</t>
  </si>
  <si>
    <t>Osazení sklepních světlíků (anglických dvorků) hloubky do 1,0 m, šířky do 1,25 m</t>
  </si>
  <si>
    <t>-1153856561</t>
  </si>
  <si>
    <t>172</t>
  </si>
  <si>
    <t>56245254</t>
  </si>
  <si>
    <t>světlík sklepní (anglický dvorek) včetně odvodňovacího prvku recykovaný polymer rošt  1250x1000x400mm</t>
  </si>
  <si>
    <t>-1914887413</t>
  </si>
  <si>
    <t>1 "ozn. Vo5 - kompletní výrobek dle specifikace výrobků</t>
  </si>
  <si>
    <t>173</t>
  </si>
  <si>
    <t>998761201</t>
  </si>
  <si>
    <t>Přesun hmot procentní pro konstrukce sklobetonové v objektech v do 6 m</t>
  </si>
  <si>
    <t>-1028130473</t>
  </si>
  <si>
    <t>762</t>
  </si>
  <si>
    <t>Konstrukce tesařské</t>
  </si>
  <si>
    <t>174</t>
  </si>
  <si>
    <t>762361830R</t>
  </si>
  <si>
    <t>Demontáž spádových klínů z prken fošen průřezové plochy přes 224 cm2</t>
  </si>
  <si>
    <t>-1670322868</t>
  </si>
  <si>
    <t>2*(58,21+35,60+14,09+14,11) "fošna na atice</t>
  </si>
  <si>
    <t>175</t>
  </si>
  <si>
    <t>7629999001R</t>
  </si>
  <si>
    <t>D+M desky OSB tl.18 mm na atiku a stříšky vč. kotvení a kotevního materiálu</t>
  </si>
  <si>
    <t>436457766</t>
  </si>
  <si>
    <t>13,0 "stříška nad zásobovacím vstupem</t>
  </si>
  <si>
    <t>4,1+4,5 "stříšky nad dvorními vstupy</t>
  </si>
  <si>
    <t>243,3*(0,70+0,15)+2*0,40*0,70 "atiky svisle+vodorovně</t>
  </si>
  <si>
    <t>176</t>
  </si>
  <si>
    <t>998762201</t>
  </si>
  <si>
    <t>Přesun hmot procentní pro kce tesařské v objektech v do 6 m</t>
  </si>
  <si>
    <t>-1580923261</t>
  </si>
  <si>
    <t>764</t>
  </si>
  <si>
    <t>Konstrukce klempířské</t>
  </si>
  <si>
    <t>177</t>
  </si>
  <si>
    <t>764001821</t>
  </si>
  <si>
    <t>Demontáž krytiny ze svitků nebo tabulí do suti</t>
  </si>
  <si>
    <t>-1583972025</t>
  </si>
  <si>
    <t>11,70*1,43+7,40*1,47 "oplechování stříšek - dle K15 a K21</t>
  </si>
  <si>
    <t>178</t>
  </si>
  <si>
    <t>764002801</t>
  </si>
  <si>
    <t>Demontáž závětrné lišty do suti</t>
  </si>
  <si>
    <t>1240234844</t>
  </si>
  <si>
    <t>1,8+4,7 "dle K16 a K22</t>
  </si>
  <si>
    <t>179</t>
  </si>
  <si>
    <t>764002841</t>
  </si>
  <si>
    <t>Demontáž oplechování horních ploch zdí a nadezdívek do suti</t>
  </si>
  <si>
    <t>-2005808456</t>
  </si>
  <si>
    <t>250,1 "dle K26</t>
  </si>
  <si>
    <t>180</t>
  </si>
  <si>
    <t>764002851</t>
  </si>
  <si>
    <t>Demontáž oplechování parapetů do suti</t>
  </si>
  <si>
    <t>1323401896</t>
  </si>
  <si>
    <t>parap+2*0,15+2*0,20</t>
  </si>
  <si>
    <t>181</t>
  </si>
  <si>
    <t>764002871</t>
  </si>
  <si>
    <t>Demontáž lemování zdí do suti</t>
  </si>
  <si>
    <t>2073269614</t>
  </si>
  <si>
    <t>1,2 "dle K17</t>
  </si>
  <si>
    <t>182</t>
  </si>
  <si>
    <t>764004801</t>
  </si>
  <si>
    <t>Demontáž podokapního žlabu do suti</t>
  </si>
  <si>
    <t>955071448</t>
  </si>
  <si>
    <t>11,7+2,0 "dle K18 a K23</t>
  </si>
  <si>
    <t>183</t>
  </si>
  <si>
    <t>764004861</t>
  </si>
  <si>
    <t>Demontáž svodu do suti</t>
  </si>
  <si>
    <t>1858000006</t>
  </si>
  <si>
    <t>11,7+4,0 "dle K20 a K25</t>
  </si>
  <si>
    <t>184</t>
  </si>
  <si>
    <t>764111671</t>
  </si>
  <si>
    <t>Krytina železobetonových desek z Pz plechu s povrchovou úpravou</t>
  </si>
  <si>
    <t>-714811928</t>
  </si>
  <si>
    <t>11,70*1,43 "ozn. K15</t>
  </si>
  <si>
    <t>7,40*1,47 "ozn. K21</t>
  </si>
  <si>
    <t>185</t>
  </si>
  <si>
    <t>764206105</t>
  </si>
  <si>
    <t>Montáž oplechování rovných parapetů rš do 400 mm</t>
  </si>
  <si>
    <t>-711243974</t>
  </si>
  <si>
    <t>2*0,99 "ozn. K1</t>
  </si>
  <si>
    <t>2*1,26 "ozn. K2</t>
  </si>
  <si>
    <t>1*2,725 "ozn. K3</t>
  </si>
  <si>
    <t>5*0,86 "ozn. K4</t>
  </si>
  <si>
    <t>4*1,13 "ozn. K5</t>
  </si>
  <si>
    <t>15*1,15 "ozn. K6</t>
  </si>
  <si>
    <t>2*1,175 "ozn. K7</t>
  </si>
  <si>
    <t>49*1,45 "ozn. K8</t>
  </si>
  <si>
    <t>2*1,73 "ozn. K9</t>
  </si>
  <si>
    <t>4*2,635 "ozn. K10</t>
  </si>
  <si>
    <t>186</t>
  </si>
  <si>
    <t>553499140R</t>
  </si>
  <si>
    <t>parapet vnější hliníkový - ozn. K1 až K10</t>
  </si>
  <si>
    <t>1508560570</t>
  </si>
  <si>
    <t>187</t>
  </si>
  <si>
    <t>553499490R</t>
  </si>
  <si>
    <t>koncovka parapetu hliníková pod omítku (pod napojovací omítkový profil ostění)</t>
  </si>
  <si>
    <t>306961089</t>
  </si>
  <si>
    <t>2*(2+2+1+5+4+15+2+49+2+4) "pro parapety ozn. K1 a K10</t>
  </si>
  <si>
    <t>188</t>
  </si>
  <si>
    <t>764212635</t>
  </si>
  <si>
    <t>Oplechování štítu závětrnou lištou z Pz s povrchovou úpravou rš 400 mm</t>
  </si>
  <si>
    <t>-1574966909</t>
  </si>
  <si>
    <t>1,8 "ozn. K16</t>
  </si>
  <si>
    <t>4,7 "ozn. K22</t>
  </si>
  <si>
    <t>250,1 "ozn. K26</t>
  </si>
  <si>
    <t>189</t>
  </si>
  <si>
    <t>764214611</t>
  </si>
  <si>
    <t>Oplechování horních ploch a atik bez rohů z Pz s povrch úpravou mechanicky kotvené rš přes 800mm</t>
  </si>
  <si>
    <t>1230726417</t>
  </si>
  <si>
    <t>0,94*1,00 "ozn. K27</t>
  </si>
  <si>
    <t>190</t>
  </si>
  <si>
    <t>764311614</t>
  </si>
  <si>
    <t>Lemování rovných zdí střech s krytinou skládanou z Pz s povrchovou úpravou rš 330 mm</t>
  </si>
  <si>
    <t>596894078</t>
  </si>
  <si>
    <t>1,2 "ozn. K17</t>
  </si>
  <si>
    <t>191</t>
  </si>
  <si>
    <t>764511602</t>
  </si>
  <si>
    <t>Žlab podokapní půlkruhový z Pz s povrchovou úpravou rš 330 mm</t>
  </si>
  <si>
    <t>953869931</t>
  </si>
  <si>
    <t>11,7 "ozn. K18</t>
  </si>
  <si>
    <t>192</t>
  </si>
  <si>
    <t>764511613R</t>
  </si>
  <si>
    <t>Žlab podokapní hranatý z Pz s povrchovou úpravou rš 400 mm</t>
  </si>
  <si>
    <t>-2024914781</t>
  </si>
  <si>
    <t>2,0 "ozn. K23</t>
  </si>
  <si>
    <t>193</t>
  </si>
  <si>
    <t>764511642</t>
  </si>
  <si>
    <t>Kotlík oválný (trychtýřový) pro podokapní žlaby z Pz s povrchovou úpravou 150/100 mm</t>
  </si>
  <si>
    <t>-1881995398</t>
  </si>
  <si>
    <t>1 "ozn. K19</t>
  </si>
  <si>
    <t>194</t>
  </si>
  <si>
    <t>764511663R</t>
  </si>
  <si>
    <t>Kotlík atypický hranatý pro podokapní žlaby z Pz s povrchovou úpravou 400/120 mm</t>
  </si>
  <si>
    <t>-1805774968</t>
  </si>
  <si>
    <t>1 "ozn. K24</t>
  </si>
  <si>
    <t>195</t>
  </si>
  <si>
    <t>764518622</t>
  </si>
  <si>
    <t>Svody kruhové včetně objímek, kolen, odskoků z Pz s povrchovou úpravou průměru 100 mm</t>
  </si>
  <si>
    <t>-794564311</t>
  </si>
  <si>
    <t>11,7 "ozn. K20</t>
  </si>
  <si>
    <t>196</t>
  </si>
  <si>
    <t>764518624R</t>
  </si>
  <si>
    <t>Svody hranaté včetně objímek, kolen, odskoků z Pz s povrchovou úpravou 120x120 mm</t>
  </si>
  <si>
    <t>-2139025684</t>
  </si>
  <si>
    <t>4,0 "ozn. K25</t>
  </si>
  <si>
    <t>197</t>
  </si>
  <si>
    <t>764999001R</t>
  </si>
  <si>
    <t>Těsnění mezi parapetním plechem a profilem okna (protidešťová uzávěra)</t>
  </si>
  <si>
    <t>1544440746</t>
  </si>
  <si>
    <t>Poznámka k položce:_x000D_
vč. dodávky materiálu</t>
  </si>
  <si>
    <t>198</t>
  </si>
  <si>
    <t>998764201</t>
  </si>
  <si>
    <t>Přesun hmot procentní pro konstrukce klempířské v objektech v do 6 m</t>
  </si>
  <si>
    <t>1669239806</t>
  </si>
  <si>
    <t>766</t>
  </si>
  <si>
    <t>Konstrukce truhlářské</t>
  </si>
  <si>
    <t>199</t>
  </si>
  <si>
    <t>766441821</t>
  </si>
  <si>
    <t>Demontáž parapetních desek dřevěných nebo plastových šířky do 30 cm délky přes 1,0 m</t>
  </si>
  <si>
    <t>-459354332</t>
  </si>
  <si>
    <t>4 "výměna oken</t>
  </si>
  <si>
    <t>200</t>
  </si>
  <si>
    <t>766621724R</t>
  </si>
  <si>
    <t>Sítě proti hmyzu hliníkový rám s PVC povrchem mřížka sklovlákno</t>
  </si>
  <si>
    <t>-594278197</t>
  </si>
  <si>
    <t>1*0,810*0,825 "Vp3</t>
  </si>
  <si>
    <t>3*0,860*0,825 "Vp4</t>
  </si>
  <si>
    <t>1*1,130*1,700 "Vp5</t>
  </si>
  <si>
    <t>2*1,175*1,700 "Vp6</t>
  </si>
  <si>
    <t>5*1,450*2,050 "Vp7</t>
  </si>
  <si>
    <t>2*1,730*0,850 "Vp8</t>
  </si>
  <si>
    <t>201</t>
  </si>
  <si>
    <t>766622136</t>
  </si>
  <si>
    <t>Montáž plastových oken plochy přes 1 m2 otevíravých výšky do 2,5 m s rámem do celostěnových panelů</t>
  </si>
  <si>
    <t>64985829</t>
  </si>
  <si>
    <t>2*0,99*2,06 "O1</t>
  </si>
  <si>
    <t>2*1,26*2,04 "O2</t>
  </si>
  <si>
    <t>202</t>
  </si>
  <si>
    <t>61140054</t>
  </si>
  <si>
    <t>okno plastové otevíravé/sklopné trojsklo přes plochu 1m2 v1,5-2,5m</t>
  </si>
  <si>
    <t>1263462019</t>
  </si>
  <si>
    <t>203</t>
  </si>
  <si>
    <t>766622217</t>
  </si>
  <si>
    <t>Montáž plastových oken plochy do 1 m2 otevíravých s rámem do celostěnových panelů</t>
  </si>
  <si>
    <t>-1672524505</t>
  </si>
  <si>
    <t>1 "okno O3</t>
  </si>
  <si>
    <t>204</t>
  </si>
  <si>
    <t>61140049</t>
  </si>
  <si>
    <t>okno plastové otevíravé/sklopné dvojsklo do plochy 1m2</t>
  </si>
  <si>
    <t>-1327663820</t>
  </si>
  <si>
    <t>1*0,90*0,56 "O3</t>
  </si>
  <si>
    <t>205</t>
  </si>
  <si>
    <t>766694111</t>
  </si>
  <si>
    <t>Montáž parapetních desek dřevěných nebo plastových šířky do 30 cm délky do 1,0 m</t>
  </si>
  <si>
    <t>1371096728</t>
  </si>
  <si>
    <t>2 "ozn. J1</t>
  </si>
  <si>
    <t>206</t>
  </si>
  <si>
    <t>766694112</t>
  </si>
  <si>
    <t>Montáž parapetních desek dřevěných nebo plastových šířky do 30 cm délky do 1,6 m</t>
  </si>
  <si>
    <t>-1218247056</t>
  </si>
  <si>
    <t>2 "ozn. J2</t>
  </si>
  <si>
    <t>207</t>
  </si>
  <si>
    <t>61144402R</t>
  </si>
  <si>
    <t>parapet plastový vnitřní komůrkový 280x20x1000mm</t>
  </si>
  <si>
    <t>-359047928</t>
  </si>
  <si>
    <t>2*0,99 "ozn. J1</t>
  </si>
  <si>
    <t>2*1,26 "ozn. J2</t>
  </si>
  <si>
    <t>208</t>
  </si>
  <si>
    <t>766000005R</t>
  </si>
  <si>
    <t>Těsnící systém - vnější uzávěr připojovací spáry okna</t>
  </si>
  <si>
    <t>1327067352</t>
  </si>
  <si>
    <t>2*2*(0,99+2,06) "okna O1</t>
  </si>
  <si>
    <t>2*2*(1,26+2,04) "okna O2</t>
  </si>
  <si>
    <t>1*2*(0,90+0,56) "okna O3</t>
  </si>
  <si>
    <t>209</t>
  </si>
  <si>
    <t>766000006R</t>
  </si>
  <si>
    <t>Těsnící systém - vnitřní uzávěr připojovací spáry okna</t>
  </si>
  <si>
    <t>-1591875069</t>
  </si>
  <si>
    <t>210</t>
  </si>
  <si>
    <t>766699771</t>
  </si>
  <si>
    <t>Montáž překrytí podhledových spár lištou plochou</t>
  </si>
  <si>
    <t>817986559</t>
  </si>
  <si>
    <t>Poznámka k položce:_x000D_
vč. dodávky kotevního materiálu</t>
  </si>
  <si>
    <t>14,1 "ozn. Vp9</t>
  </si>
  <si>
    <t>211</t>
  </si>
  <si>
    <t>60516101R</t>
  </si>
  <si>
    <t>krycí dřevěná deska 40x120 mm vč. povrchové úpravy - ozn. Vp9</t>
  </si>
  <si>
    <t>1742619407</t>
  </si>
  <si>
    <t>14,10 "Vp9</t>
  </si>
  <si>
    <t>212</t>
  </si>
  <si>
    <t>998766201</t>
  </si>
  <si>
    <t>Přesun hmot procentní pro konstrukce truhlářské v objektech v do 6 m</t>
  </si>
  <si>
    <t>521119373</t>
  </si>
  <si>
    <t>767</t>
  </si>
  <si>
    <t>Konstrukce zámečnické</t>
  </si>
  <si>
    <t>213</t>
  </si>
  <si>
    <t>767661811</t>
  </si>
  <si>
    <t>Demontáž mříží pevných nebo otevíravých</t>
  </si>
  <si>
    <t>-1468938761</t>
  </si>
  <si>
    <t>2*0,50*1,22+4*0,50*1,20 "angl. dvorky</t>
  </si>
  <si>
    <t>214</t>
  </si>
  <si>
    <t>767662110</t>
  </si>
  <si>
    <t>Montáž mříží pevných šroubovaných</t>
  </si>
  <si>
    <t>-109983913</t>
  </si>
  <si>
    <t>1,57*0,69 "ozn. Z1</t>
  </si>
  <si>
    <t>215</t>
  </si>
  <si>
    <t>13010140R</t>
  </si>
  <si>
    <t>mříž ocelová okenní - ozn. Z1</t>
  </si>
  <si>
    <t>-518522469</t>
  </si>
  <si>
    <t>Poznámka k položce:_x000D_
Hmotnost: 0,50 kg/m</t>
  </si>
  <si>
    <t>216</t>
  </si>
  <si>
    <t>767821112</t>
  </si>
  <si>
    <t>Montáž poštovní schránky zavěšené</t>
  </si>
  <si>
    <t>250134450</t>
  </si>
  <si>
    <t>Poznámka k položce:_x000D_
vč. provedení kotvení na zateplenou fasádu</t>
  </si>
  <si>
    <t>217</t>
  </si>
  <si>
    <t>55348112R</t>
  </si>
  <si>
    <t>schránka poštovní nerez 350x330x100 mm - ozn. Vo6</t>
  </si>
  <si>
    <t>-1962587453</t>
  </si>
  <si>
    <t>218</t>
  </si>
  <si>
    <t>767821812</t>
  </si>
  <si>
    <t>Demontáž poštovní schránky zavěšené</t>
  </si>
  <si>
    <t>-510765684</t>
  </si>
  <si>
    <t>219</t>
  </si>
  <si>
    <t>767832102</t>
  </si>
  <si>
    <t>Montáž venkovních požárních žebříků do zdiva bez suchovodu</t>
  </si>
  <si>
    <t>-1997687324</t>
  </si>
  <si>
    <t>220</t>
  </si>
  <si>
    <t>767832801</t>
  </si>
  <si>
    <t>Demontáž venkovních požárních žebříků se ochranným košem</t>
  </si>
  <si>
    <t>1589220873</t>
  </si>
  <si>
    <t>221</t>
  </si>
  <si>
    <t>767999002R</t>
  </si>
  <si>
    <t>Úprava kotvení stávajícího žebříku s košem na zateplenou fasádu vč. kotevního materiálu - ozn. Z2</t>
  </si>
  <si>
    <t>962870587</t>
  </si>
  <si>
    <t>222</t>
  </si>
  <si>
    <t>767999003R</t>
  </si>
  <si>
    <t>D+M nerezového zábradlí vč. povrchové úpravy, kotvení a kotevního materiálu - ozn. Z3 (viz v.č. D.1.1.108)</t>
  </si>
  <si>
    <t>-1927021411</t>
  </si>
  <si>
    <t>268</t>
  </si>
  <si>
    <t>767999010R</t>
  </si>
  <si>
    <t>D+M prvku horizontálních jistících systémů dle ČSN EN 795 - Ochrana proti pádům z výšky</t>
  </si>
  <si>
    <t>1567894588</t>
  </si>
  <si>
    <t>Poznámka k položce:_x000D_
vč. kotevního materiálu</t>
  </si>
  <si>
    <t>36 "střecha viz v.č. D.1.1.105</t>
  </si>
  <si>
    <t>269</t>
  </si>
  <si>
    <t>767999020R</t>
  </si>
  <si>
    <t>Demontáž a zpětná montáž držáku TV antény vč. překotvení</t>
  </si>
  <si>
    <t>-710087559</t>
  </si>
  <si>
    <t>1"střecha</t>
  </si>
  <si>
    <t>223</t>
  </si>
  <si>
    <t>998767201</t>
  </si>
  <si>
    <t>Přesun hmot procentní pro zámečnické konstrukce v objektech v do 6 m</t>
  </si>
  <si>
    <t>1479932805</t>
  </si>
  <si>
    <t>781</t>
  </si>
  <si>
    <t>Dokončovací práce - obklady keramické</t>
  </si>
  <si>
    <t>224</t>
  </si>
  <si>
    <t>781495117R</t>
  </si>
  <si>
    <t>Spárování vnějších obkladů silikonem</t>
  </si>
  <si>
    <t>-1524710527</t>
  </si>
  <si>
    <t>2*(2*2*(1,65+0,77)+2*(0,78*0,77)-2*(1,365+2,66)+14*0,33)+11,50+4*3,20 "obklad SV - kolem rámů oken 1NP, rohů ostění, dilatace v ploše a obvod</t>
  </si>
  <si>
    <t>(5+4+5+5)*0,35 "sokl SZ dilatace</t>
  </si>
  <si>
    <t>(5+4+5+5)*0,35 "sokl JV dilatace</t>
  </si>
  <si>
    <t>(10+3+3+1+4+3+3)*0,35 "sokl JZ dilatace</t>
  </si>
  <si>
    <t>(10+3+3+3+3+7+7)*0,35 "sokl SV dilatace</t>
  </si>
  <si>
    <t>225</t>
  </si>
  <si>
    <t>781774120</t>
  </si>
  <si>
    <t>Montáž obkladů vnějších z dlaždic keramických hladkých do 85 ks/m2 lepených flexibilním lepidlem</t>
  </si>
  <si>
    <t>-1048287230</t>
  </si>
  <si>
    <t>fasádní obklad na soklu:</t>
  </si>
  <si>
    <t>(58,21+2*0,16+0,37+0,33+0,37-5,50-1,58)*0,35 "sokl pohled SZ</t>
  </si>
  <si>
    <t>(58,21+2*0,16+0,35+0,36+0,30-5,40)*0,35 "sokl pohled JV</t>
  </si>
  <si>
    <t>(36,45+2*0,16+0,30+0,37+0,35+0,34-0,90-1,05-5,00)*0,35 "sokl pohled SV</t>
  </si>
  <si>
    <t>(36,54+2*0,16-6,87+2*0,36+2*0,35)*0,35 "sokl pohled JZ</t>
  </si>
  <si>
    <t>(1,25+2*0,68)*1,40-0,50 "nasávání VZT</t>
  </si>
  <si>
    <t>fasádní obklad na části SV fasády:</t>
  </si>
  <si>
    <t>11,50*3,30-(1,65+0,78+1,65)*0,77-1,365*2,66+(2*1,65+0,78+1,355+2*2,66+6*0,78)*0,325 "fasáda SV vč. ostění</t>
  </si>
  <si>
    <t>226</t>
  </si>
  <si>
    <t>59799901R</t>
  </si>
  <si>
    <t>fasádní obkladový pásek - viz specifikace</t>
  </si>
  <si>
    <t>-570787161</t>
  </si>
  <si>
    <t>116,783*1,1 'Přepočtené koeficientem množství</t>
  </si>
  <si>
    <t>227</t>
  </si>
  <si>
    <t>998781201</t>
  </si>
  <si>
    <t>Přesun hmot procentní pro obklady keramické v objektech v do 6 m</t>
  </si>
  <si>
    <t>-1140088448</t>
  </si>
  <si>
    <t>783</t>
  </si>
  <si>
    <t>Dokončovací práce - nátěry</t>
  </si>
  <si>
    <t>228</t>
  </si>
  <si>
    <t>783201811</t>
  </si>
  <si>
    <t>Odstranění nátěru ze zámečnických konstrukcí oškrábáním</t>
  </si>
  <si>
    <t>-1323089871</t>
  </si>
  <si>
    <t>3,75 "žebřík na střechu</t>
  </si>
  <si>
    <t>0,50 "HDS</t>
  </si>
  <si>
    <t>229</t>
  </si>
  <si>
    <t>783314203</t>
  </si>
  <si>
    <t>Základní antikorozní jednonásobný syntetický samozákladující nátěr zámečnických konstrukcí</t>
  </si>
  <si>
    <t>-1550217943</t>
  </si>
  <si>
    <t>2*(1,57*0,69) "dvojnásobný základní nátěr mříže ozn. Z1</t>
  </si>
  <si>
    <t>4,0 "dvojnásobný základní nátěr žebřík na střechu vč. kotvení</t>
  </si>
  <si>
    <t>6,667*2 'Přepočtené koeficientem množství</t>
  </si>
  <si>
    <t>230</t>
  </si>
  <si>
    <t>783317101</t>
  </si>
  <si>
    <t>Krycí jednonásobný syntetický standardní nátěr zámečnických konstrukcí</t>
  </si>
  <si>
    <t>-898589477</t>
  </si>
  <si>
    <t>2*(1,57*0,69) "dvojnásobný krycí nátěr mříže ozn. Z1</t>
  </si>
  <si>
    <t>4,0 "dvojnásobný nátěr žebřík na střechu</t>
  </si>
  <si>
    <t>784</t>
  </si>
  <si>
    <t>Dokončovací práce - malby</t>
  </si>
  <si>
    <t>231</t>
  </si>
  <si>
    <t>784000004R</t>
  </si>
  <si>
    <t>Oprava maleb vč. oškrábání, umytí a hloubkové penetrace, výmalba bílá dvojnásobná</t>
  </si>
  <si>
    <t>180481325</t>
  </si>
  <si>
    <t>Poznámka k položce:_x000D_
- vč. drobných vysprávek povrchů sádrováním_x000D_
- vč. výmalby dozdívek po vybouraných MIV_x000D_
- odhad nutných oprav (bude upřesněno při realizaci)</t>
  </si>
  <si>
    <t>výmalba po dozdívkách u měněných oken (dotčené a navazující plochy - odhad nutných oprav):</t>
  </si>
  <si>
    <t>(4,13+3,80)*3,05+4,13*3,80 "mč.1.18</t>
  </si>
  <si>
    <t>(3,00+3,00)*3,05+3,0*3,0 "mč.1.19</t>
  </si>
  <si>
    <t>(4,25+3,70)*3,05+4,13*3,70 "mč.1.31</t>
  </si>
  <si>
    <t>(3,00+3,00)*3,05+3,0*3,0 "mč.1.32</t>
  </si>
  <si>
    <t>Práce a dodávky M</t>
  </si>
  <si>
    <t>21-M</t>
  </si>
  <si>
    <t>Elektromontáže</t>
  </si>
  <si>
    <t>21-M-a</t>
  </si>
  <si>
    <t>Elektromontáže - bleskosvod a úpravy instalací na fasádě</t>
  </si>
  <si>
    <t>232</t>
  </si>
  <si>
    <t>210220301</t>
  </si>
  <si>
    <t>Montáž svorek hromosvodných se 2 šrouby</t>
  </si>
  <si>
    <t>1438533300</t>
  </si>
  <si>
    <t>233</t>
  </si>
  <si>
    <t>35441925</t>
  </si>
  <si>
    <t>svorka zkušební pro lano D 6-12 mm, FeZn</t>
  </si>
  <si>
    <t>-924787053</t>
  </si>
  <si>
    <t>234</t>
  </si>
  <si>
    <t>35441885</t>
  </si>
  <si>
    <t>svorka spojovací pro lano D 8-10 mm</t>
  </si>
  <si>
    <t>579349672</t>
  </si>
  <si>
    <t>235</t>
  </si>
  <si>
    <t>210220002</t>
  </si>
  <si>
    <t>Montáž uzemňovacích vedení vodičů FeZn pomocí svorek na povrchu drátem nebo lanem do 10 mm</t>
  </si>
  <si>
    <t>1049500540</t>
  </si>
  <si>
    <t>236</t>
  </si>
  <si>
    <t>210220002RT1</t>
  </si>
  <si>
    <t>vedení uzemňovací na povrchu FeZn D 10 mm, včetně drátu FeZn 8 mm</t>
  </si>
  <si>
    <t>1496692267</t>
  </si>
  <si>
    <t>237</t>
  </si>
  <si>
    <t>35441540R</t>
  </si>
  <si>
    <t>podpěra vedení na ploché střechy PV 21-b 100 mm</t>
  </si>
  <si>
    <t>2142022131</t>
  </si>
  <si>
    <t>238</t>
  </si>
  <si>
    <t>R-15</t>
  </si>
  <si>
    <t>nosný a podružný materiál</t>
  </si>
  <si>
    <t>1602707486</t>
  </si>
  <si>
    <t>239</t>
  </si>
  <si>
    <t>210813011</t>
  </si>
  <si>
    <t>Montáž kabel Cu plný kulatý do 1 kV 3x1,5 až 6 mm2 uložený pevně (CYKY)</t>
  </si>
  <si>
    <t>-1407732408</t>
  </si>
  <si>
    <t>240</t>
  </si>
  <si>
    <t>34111030</t>
  </si>
  <si>
    <t>kabel silový s Cu jádrem 1 kV 3x1,5mm2</t>
  </si>
  <si>
    <t>-17761125</t>
  </si>
  <si>
    <t>241</t>
  </si>
  <si>
    <t>742121001</t>
  </si>
  <si>
    <t>Montáž kabelů sdělovacích pro vnitřní rozvody do 15 žil</t>
  </si>
  <si>
    <t>449312990</t>
  </si>
  <si>
    <t>242</t>
  </si>
  <si>
    <t>R-10</t>
  </si>
  <si>
    <t>kabel utp cat5e</t>
  </si>
  <si>
    <t>-1267552401</t>
  </si>
  <si>
    <t>243</t>
  </si>
  <si>
    <t>741112301</t>
  </si>
  <si>
    <t>Montáž rozvodka pancéřová plastová čtyřhranná 117x117 mm</t>
  </si>
  <si>
    <t>1708815135</t>
  </si>
  <si>
    <t>244</t>
  </si>
  <si>
    <t>34571428</t>
  </si>
  <si>
    <t>krabice pancéřová z PH 117x117x58 mm svorkovnicí krabicovou šroubovací s vodiči 16x4 mm2</t>
  </si>
  <si>
    <t>-1297211886</t>
  </si>
  <si>
    <t>245</t>
  </si>
  <si>
    <t>210R-00</t>
  </si>
  <si>
    <t>Montáž oddáleného jímače 1,5</t>
  </si>
  <si>
    <t>-1350270438</t>
  </si>
  <si>
    <t>246</t>
  </si>
  <si>
    <t>35441025R</t>
  </si>
  <si>
    <t>tyč jímací JV 2,  2000 mm s vrutem, podstavec</t>
  </si>
  <si>
    <t>1943781343</t>
  </si>
  <si>
    <t>247</t>
  </si>
  <si>
    <t>R-14</t>
  </si>
  <si>
    <t>distační vzpěra 80cm</t>
  </si>
  <si>
    <t>419192445</t>
  </si>
  <si>
    <t>248</t>
  </si>
  <si>
    <t>210220372</t>
  </si>
  <si>
    <t>Montáž ochranných prvků - úhelníků nebo trubek do zdiva</t>
  </si>
  <si>
    <t>1496108383</t>
  </si>
  <si>
    <t>249</t>
  </si>
  <si>
    <t>35441831</t>
  </si>
  <si>
    <t>úhelník ochranný na ochranu svodu - 2000 mm, FeZn</t>
  </si>
  <si>
    <t>-1817919537</t>
  </si>
  <si>
    <t>250</t>
  </si>
  <si>
    <t>35441836</t>
  </si>
  <si>
    <t>držák ochranného úhelníku do zdiva, FeZn</t>
  </si>
  <si>
    <t>449185066</t>
  </si>
  <si>
    <t>251</t>
  </si>
  <si>
    <t>741440031</t>
  </si>
  <si>
    <t>Montáž tyč zemnicí délky do 2 m</t>
  </si>
  <si>
    <t>1092580557</t>
  </si>
  <si>
    <t>252</t>
  </si>
  <si>
    <t>35442090</t>
  </si>
  <si>
    <t>tyč zemnící 2 m FeZn</t>
  </si>
  <si>
    <t>-575111889</t>
  </si>
  <si>
    <t>253</t>
  </si>
  <si>
    <t>210R-03</t>
  </si>
  <si>
    <t>Měření zemních odporů</t>
  </si>
  <si>
    <t>471645963</t>
  </si>
  <si>
    <t>254</t>
  </si>
  <si>
    <t>210R-04</t>
  </si>
  <si>
    <t>Demontáž hromosvodu, svodů vč. likvidace odpadu</t>
  </si>
  <si>
    <t>960408073</t>
  </si>
  <si>
    <t>255</t>
  </si>
  <si>
    <t>210R-05</t>
  </si>
  <si>
    <t>Demontáže a úpravy instalace na fasádě, střeše</t>
  </si>
  <si>
    <t>-1519451267</t>
  </si>
  <si>
    <t>256</t>
  </si>
  <si>
    <t>210R-06</t>
  </si>
  <si>
    <t>Demontáž a zpětná montáž vypínače, čtečky na fasádě</t>
  </si>
  <si>
    <t>-606041833</t>
  </si>
  <si>
    <t>257</t>
  </si>
  <si>
    <t>210R-07</t>
  </si>
  <si>
    <t>Demontáž a zpětná montáž zásuvkové skříně na fasádě</t>
  </si>
  <si>
    <t>1381770984</t>
  </si>
  <si>
    <t>258</t>
  </si>
  <si>
    <t>210R-08</t>
  </si>
  <si>
    <t>Koordinace s ostaními profesemi</t>
  </si>
  <si>
    <t>-935046815</t>
  </si>
  <si>
    <t>259</t>
  </si>
  <si>
    <t>210290042R1</t>
  </si>
  <si>
    <t>Revize</t>
  </si>
  <si>
    <t>1622494484</t>
  </si>
  <si>
    <t>260</t>
  </si>
  <si>
    <t>PM</t>
  </si>
  <si>
    <t>Přidružený materiál</t>
  </si>
  <si>
    <t>1343157221</t>
  </si>
  <si>
    <t>261</t>
  </si>
  <si>
    <t>PPV</t>
  </si>
  <si>
    <t>Podíl přidružených výkonů</t>
  </si>
  <si>
    <t>-462145511</t>
  </si>
  <si>
    <t>262</t>
  </si>
  <si>
    <t>ZV1</t>
  </si>
  <si>
    <t>Zednické výpomoci</t>
  </si>
  <si>
    <t>-1749022433</t>
  </si>
  <si>
    <t>M46</t>
  </si>
  <si>
    <t>Zemní práce při montážích</t>
  </si>
  <si>
    <t>263</t>
  </si>
  <si>
    <t>111301111</t>
  </si>
  <si>
    <t>Sejmutí drnu tl do 100 mm s přemístěním do 50 m nebo naložením na dopravní prostředek</t>
  </si>
  <si>
    <t>-322849334</t>
  </si>
  <si>
    <t>264</t>
  </si>
  <si>
    <t>284802568</t>
  </si>
  <si>
    <t>265</t>
  </si>
  <si>
    <t>460080101-RT1</t>
  </si>
  <si>
    <t>Rozbourání betonového základu vybourání betonu, odvoz na skládku do 15km</t>
  </si>
  <si>
    <t>-657214127</t>
  </si>
  <si>
    <t>266</t>
  </si>
  <si>
    <t>460202154</t>
  </si>
  <si>
    <t>Hloubení kabelových nezapažených rýh strojně š 35 cm, hl 70 cm, v hornině tř 4</t>
  </si>
  <si>
    <t>-1763176867</t>
  </si>
  <si>
    <t>267</t>
  </si>
  <si>
    <t>460561821</t>
  </si>
  <si>
    <t>Zásyp rýh strojně včetně zhutnění a urovnání povrchu - v zástavbě</t>
  </si>
  <si>
    <t>-1071318382</t>
  </si>
  <si>
    <t>15*0,35*0,70</t>
  </si>
  <si>
    <t>HRN2 - Stínící technika</t>
  </si>
  <si>
    <t xml:space="preserve">    741 - Elektroinstalace - silnoproud</t>
  </si>
  <si>
    <t>971035131</t>
  </si>
  <si>
    <t>Vybourání otvorů ve zdivu cihelném D do 60 mm na MC tl do 150 mm</t>
  </si>
  <si>
    <t>1642929853</t>
  </si>
  <si>
    <t>2 "EL</t>
  </si>
  <si>
    <t>971035141</t>
  </si>
  <si>
    <t>Vybourání otvorů ve zdivu cihelném D do 60 mm na MC tl do 300 mm</t>
  </si>
  <si>
    <t>1580952551</t>
  </si>
  <si>
    <t>10 "EL</t>
  </si>
  <si>
    <t>-1389791213</t>
  </si>
  <si>
    <t>2041529524</t>
  </si>
  <si>
    <t>232823847</t>
  </si>
  <si>
    <t>0,012*28 'Přepočtené koeficientem množství</t>
  </si>
  <si>
    <t>997013831</t>
  </si>
  <si>
    <t>Poplatek za uložení na skládce (skládkovné) stavebního odpadu směsného kód odpadu 170 904</t>
  </si>
  <si>
    <t>1691004597</t>
  </si>
  <si>
    <t>741</t>
  </si>
  <si>
    <t>Elektroinstalace - silnoproud</t>
  </si>
  <si>
    <t>741110511</t>
  </si>
  <si>
    <t>Montáž lišta a kanálek vkládací šířky do 60 mm s víčkem</t>
  </si>
  <si>
    <t>-373665747</t>
  </si>
  <si>
    <t>34571010</t>
  </si>
  <si>
    <t>lišta elektroinstalační vkládací 18 x 13 mm</t>
  </si>
  <si>
    <t>872007822</t>
  </si>
  <si>
    <t>34571011</t>
  </si>
  <si>
    <t>lišta elektroinstalační vkládací 24 x 22</t>
  </si>
  <si>
    <t>1363184096</t>
  </si>
  <si>
    <t>-286496387</t>
  </si>
  <si>
    <t>Poznámka k položce:_x000D_
krabice pancéřová z PH 8111 odbočná</t>
  </si>
  <si>
    <t>964228536</t>
  </si>
  <si>
    <t>741122611</t>
  </si>
  <si>
    <t>Montáž kabel Cu plný kulatý žíla 3x1,5 až 6 mm2 uložený pevně (CYKY)</t>
  </si>
  <si>
    <t>-1099423403</t>
  </si>
  <si>
    <t>34111036</t>
  </si>
  <si>
    <t>kabel silový s Cu jádrem 1 kV 3x2,5mm2</t>
  </si>
  <si>
    <t>-2076158072</t>
  </si>
  <si>
    <t>Poznámka k položce:_x000D_
CYKY 3C x 2,5 mm2</t>
  </si>
  <si>
    <t>741122641</t>
  </si>
  <si>
    <t>Montáž kabel Cu plný kulatý žíla 5x1,5 až 2,5 mm2 uložený pevně (CYKY)</t>
  </si>
  <si>
    <t>54424639</t>
  </si>
  <si>
    <t>34111090</t>
  </si>
  <si>
    <t>kabel silový s Cu jádrem 1 kV 5x1,5mm2</t>
  </si>
  <si>
    <t>-884327456</t>
  </si>
  <si>
    <t>Poznámka k položce:_x000D_
CYKY 5x1,5 mm2</t>
  </si>
  <si>
    <t>741130001</t>
  </si>
  <si>
    <t>Ukončení vodič izolovaný do 2,5mm2 v rozváděči nebo na přístroji</t>
  </si>
  <si>
    <t>-899493369</t>
  </si>
  <si>
    <t>741132145</t>
  </si>
  <si>
    <t>Ukončení kabelů 5x1,5 až 4 mm2 smršťovací záklopkou nebo páskem bez letování</t>
  </si>
  <si>
    <t>976193153</t>
  </si>
  <si>
    <t>741R00</t>
  </si>
  <si>
    <t>Montáž  controleru žaluzií, 4 pohony</t>
  </si>
  <si>
    <t>1389705225</t>
  </si>
  <si>
    <t>R-07</t>
  </si>
  <si>
    <t>RJ - řídící reléová jednotka pro žaluzie - umožňuje řídit až 4 pohony, krabice pod omítku</t>
  </si>
  <si>
    <t>1817404148</t>
  </si>
  <si>
    <t>741R01</t>
  </si>
  <si>
    <t>Montáž  žaluziového ovladače</t>
  </si>
  <si>
    <t>-1010667079</t>
  </si>
  <si>
    <t>R-08</t>
  </si>
  <si>
    <t>Z - žaluziový ovladač, na povrch -spínač pro venkovní žaluzie a rolety s aretací. Spínač je 5 - polohový a zabraňuje sepnutí obou směrů současně.</t>
  </si>
  <si>
    <t>ks</t>
  </si>
  <si>
    <t>1482651692</t>
  </si>
  <si>
    <t>741R02</t>
  </si>
  <si>
    <t>Napojení pohonu žaluzie</t>
  </si>
  <si>
    <t>1962894837</t>
  </si>
  <si>
    <t>741R03</t>
  </si>
  <si>
    <t>Napojení ve stávajících rozvaděčích silnoproud</t>
  </si>
  <si>
    <t>1017321300</t>
  </si>
  <si>
    <t>rozvaděč R - doplnění  -  jistič 10kA 10C/1, spoj. a podr. mat.</t>
  </si>
  <si>
    <t>-707773366</t>
  </si>
  <si>
    <t>-855670884</t>
  </si>
  <si>
    <t>R-09</t>
  </si>
  <si>
    <t>-389249627</t>
  </si>
  <si>
    <t>741R04</t>
  </si>
  <si>
    <t>Koordinace s profesí stavba</t>
  </si>
  <si>
    <t>1504384304</t>
  </si>
  <si>
    <t>741990042R</t>
  </si>
  <si>
    <t>-66134348</t>
  </si>
  <si>
    <t>998741201</t>
  </si>
  <si>
    <t>Přesun hmot procentní pro silnoproud v objektech v do 6 m</t>
  </si>
  <si>
    <t>1887094107</t>
  </si>
  <si>
    <t>766999001R</t>
  </si>
  <si>
    <t>D+M předokenní venkovní žaluzie s fasádním pouzdrem pro okno 1450 x 2040 mm - ozn. Vo1</t>
  </si>
  <si>
    <t>-1418445962</t>
  </si>
  <si>
    <t>Poznámka k položce:_x000D_
vč. pohonu</t>
  </si>
  <si>
    <t>766999002R</t>
  </si>
  <si>
    <t>D+M předokenní venkovní žaluzie s fasádním pouzdrem pro okno 1260 x 2040 mm - ozn. Vo2</t>
  </si>
  <si>
    <t>155784105</t>
  </si>
  <si>
    <t>766999003R</t>
  </si>
  <si>
    <t>D+M předokenní venkovní žaluzie s fasádním pouzdrem pro okno 1450x2040 mm a dveře 1460x2700 mm - ozn. Vo3</t>
  </si>
  <si>
    <t>618556986</t>
  </si>
  <si>
    <t>-1443099218</t>
  </si>
  <si>
    <t>HRN3 - Osvětlení</t>
  </si>
  <si>
    <t>-825026414</t>
  </si>
  <si>
    <t>453122074</t>
  </si>
  <si>
    <t>1841228309</t>
  </si>
  <si>
    <t>-1081502999</t>
  </si>
  <si>
    <t>1330063135</t>
  </si>
  <si>
    <t>0,024*28 'Přepočtené koeficientem množství</t>
  </si>
  <si>
    <t>1790871876</t>
  </si>
  <si>
    <t>1525676404</t>
  </si>
  <si>
    <t>34111005</t>
  </si>
  <si>
    <t>kabel silový s Cu jádrem 1 kV 2x1,5mm2</t>
  </si>
  <si>
    <t>-1510303195</t>
  </si>
  <si>
    <t>34109515</t>
  </si>
  <si>
    <t>kabel silový s Cu jádrem plochý 1 kV 3x1,5mm2</t>
  </si>
  <si>
    <t>-1242023721</t>
  </si>
  <si>
    <t>870488351</t>
  </si>
  <si>
    <t>-732226413</t>
  </si>
  <si>
    <t>34571013R</t>
  </si>
  <si>
    <t>lišta elektroinstalační vkládací 40 x 22 mm</t>
  </si>
  <si>
    <t>-787073</t>
  </si>
  <si>
    <t>-1593117804</t>
  </si>
  <si>
    <t>-278998497</t>
  </si>
  <si>
    <t>741310001</t>
  </si>
  <si>
    <t>Montáž vypínač nástěnný 1-jednopólový prostředí normální</t>
  </si>
  <si>
    <t>-1406688719</t>
  </si>
  <si>
    <t>Poznámka k položce:_x000D_
řaz. 1,5,6,1So, obyč.prostředí</t>
  </si>
  <si>
    <t>34535540R0</t>
  </si>
  <si>
    <t>vypínač velkoplošný zaoblený, řazení 1, krabice na povrch</t>
  </si>
  <si>
    <t>-1151550704</t>
  </si>
  <si>
    <t>34535540R1</t>
  </si>
  <si>
    <t>vypínač velkoplošný zaoblený, řazení 5, krabice na povrch</t>
  </si>
  <si>
    <t>2088937140</t>
  </si>
  <si>
    <t>34535540R2</t>
  </si>
  <si>
    <t>vypínač velkoplošný zaoblený, řazení 6, krabice na povrch</t>
  </si>
  <si>
    <t>-1568017214</t>
  </si>
  <si>
    <t>34535551R</t>
  </si>
  <si>
    <t>tlačítko + OD velkoplošné zaoblené, řazení 1/Oso</t>
  </si>
  <si>
    <t>474221027</t>
  </si>
  <si>
    <t>741371004</t>
  </si>
  <si>
    <t>Montáž svítidlo zářivkové bytové stropní přisazené 2 zdroje s krytem</t>
  </si>
  <si>
    <t>-1180882450</t>
  </si>
  <si>
    <t>R-8</t>
  </si>
  <si>
    <t>B - přisazené LED svítidlo 40W, IP65, difuzor, prachotěs</t>
  </si>
  <si>
    <t>-207774522</t>
  </si>
  <si>
    <t>R-9</t>
  </si>
  <si>
    <t>C - přisazené LED svítidlo 60W, IP20, difuzor</t>
  </si>
  <si>
    <t>-483859886</t>
  </si>
  <si>
    <t>741371032</t>
  </si>
  <si>
    <t>Montáž svítidlo zářivkové bytové nástěnné přisazené 1 zdroj kompaktní</t>
  </si>
  <si>
    <t>-143980157</t>
  </si>
  <si>
    <t>D - přisazené LED svítidlo 18W IP20, kulaté plastové</t>
  </si>
  <si>
    <t>-1188786576</t>
  </si>
  <si>
    <t>R-11</t>
  </si>
  <si>
    <t>F - přisazené LED svítidlo 18W IP65, kulaté plastové</t>
  </si>
  <si>
    <t>1475001935</t>
  </si>
  <si>
    <t>R-12</t>
  </si>
  <si>
    <t>N - přisazené nouzové svítidlo 1x3W, IP44 + piktogram  -  1hod. nouzově svítící</t>
  </si>
  <si>
    <t>761940160</t>
  </si>
  <si>
    <t>R00</t>
  </si>
  <si>
    <t>Demontáž svítidla do 2x58W, odvoz, likvidace</t>
  </si>
  <si>
    <t>-1555720755</t>
  </si>
  <si>
    <t>R01</t>
  </si>
  <si>
    <t>Montáž pohybového spínače</t>
  </si>
  <si>
    <t>215171172</t>
  </si>
  <si>
    <t>R-06</t>
  </si>
  <si>
    <t>pohybový spínač stropní, IP20,360°</t>
  </si>
  <si>
    <t>2111508787</t>
  </si>
  <si>
    <t>pohybový spínač nástěnný, IP44, 270°</t>
  </si>
  <si>
    <t>-858021662</t>
  </si>
  <si>
    <t>R03</t>
  </si>
  <si>
    <t>Úpravy v rozvaděčích</t>
  </si>
  <si>
    <t>-265560389</t>
  </si>
  <si>
    <t>R-13</t>
  </si>
  <si>
    <t>doplnění rozvaděče - jistič 10B/1, stykač S20/10, imp relé, jistič 6B/1</t>
  </si>
  <si>
    <t>1157760493</t>
  </si>
  <si>
    <t>R02</t>
  </si>
  <si>
    <t>Demontáže, zaměření vývodů, úprava instalace</t>
  </si>
  <si>
    <t>1707353178</t>
  </si>
  <si>
    <t>210290042-R01</t>
  </si>
  <si>
    <t>-1978496210</t>
  </si>
  <si>
    <t>61431907</t>
  </si>
  <si>
    <t>podkl_sch</t>
  </si>
  <si>
    <t>podklad pod dlažbu - schodiště</t>
  </si>
  <si>
    <t>61,093</t>
  </si>
  <si>
    <t>sokl_r</t>
  </si>
  <si>
    <t>soklíky rovné</t>
  </si>
  <si>
    <t>26,2</t>
  </si>
  <si>
    <t>sokl_st</t>
  </si>
  <si>
    <t>soklíky stupňovité</t>
  </si>
  <si>
    <t>2,92</t>
  </si>
  <si>
    <t>vr2000r</t>
  </si>
  <si>
    <t>výkop rýh 2000 ručně</t>
  </si>
  <si>
    <t>2,816</t>
  </si>
  <si>
    <t>vr600r</t>
  </si>
  <si>
    <t>výkop rýh 600 ručně</t>
  </si>
  <si>
    <t>9,164</t>
  </si>
  <si>
    <t>HRN4 - Neuznatelné náklady</t>
  </si>
  <si>
    <t xml:space="preserve">    2 - Zakládání</t>
  </si>
  <si>
    <t xml:space="preserve">      43 - Schodišťové konstrukce a rampy</t>
  </si>
  <si>
    <t xml:space="preserve">    9 - Ostatní konstrukce a práce, bourání</t>
  </si>
  <si>
    <t xml:space="preserve">    741 - Elektroinstalace - silnoproud (videovrátný)</t>
  </si>
  <si>
    <t xml:space="preserve">    742 - Elektroinstalace - slaboproud (videovrátný)</t>
  </si>
  <si>
    <t xml:space="preserve">    771 - Podlahy z dlaždic</t>
  </si>
  <si>
    <t>132212101</t>
  </si>
  <si>
    <t>Hloubení rýh š do 600 mm ručním nebo pneum nářadím v soudržných horninách tř. 3</t>
  </si>
  <si>
    <t>-318780322</t>
  </si>
  <si>
    <t>(2*1,05+6,81+2*0,64)*1,03*0,60+4,41*0,50*1,30 "kolem bouraných základů vstup JZ</t>
  </si>
  <si>
    <t>132212109</t>
  </si>
  <si>
    <t>Příplatek za lepivost u hloubení rýh š do 600 mm ručním nebo pneum nářadím v hornině tř. 3</t>
  </si>
  <si>
    <t>980863974</t>
  </si>
  <si>
    <t>-1264165154</t>
  </si>
  <si>
    <t>2*0,95*1,14*1,30 "kolem bouraných základů vstup JZ</t>
  </si>
  <si>
    <t>-806716592</t>
  </si>
  <si>
    <t>70699778</t>
  </si>
  <si>
    <t>vr600r+vr2000r "odvoz přebytku zeminy na skládku - výkop kolem základů vstupu JZ a pod venkovní podestou</t>
  </si>
  <si>
    <t>1280254135</t>
  </si>
  <si>
    <t>11,98*19 'Přepočtené koeficientem množství</t>
  </si>
  <si>
    <t>1344393681</t>
  </si>
  <si>
    <t>11,98*1,8 'Přepočtené koeficientem množství</t>
  </si>
  <si>
    <t>1816763568</t>
  </si>
  <si>
    <t>vr600r+vr2000r "zásyp výkopu kolem základů nových konstrukcí vstupu JZ a pod venkovní podestou</t>
  </si>
  <si>
    <t>369487680</t>
  </si>
  <si>
    <t>Zakládání</t>
  </si>
  <si>
    <t>279311951</t>
  </si>
  <si>
    <t>Základová zeď z betonu prostého tř. C 20/25</t>
  </si>
  <si>
    <t>-479966436</t>
  </si>
  <si>
    <t>(6,81+4,41+2*1,00)*0,25*1,30 "podesta vstupu</t>
  </si>
  <si>
    <t>4*0,64*1,16*0,25+2*0,95*1,03*0,25 "pod stupni</t>
  </si>
  <si>
    <t>279351121</t>
  </si>
  <si>
    <t>Zřízení oboustranného bednění základových zdí</t>
  </si>
  <si>
    <t>-547116694</t>
  </si>
  <si>
    <t>(4*(0,43)+2*4,41+2*0,25)*1,30+(4*0,40)*1,16+(2*1,45)*1,03 "základy podesty a schodiště</t>
  </si>
  <si>
    <t>279351122</t>
  </si>
  <si>
    <t>Odstranění oboustranného bednění základových zdí</t>
  </si>
  <si>
    <t>-1156080023</t>
  </si>
  <si>
    <t>279351311</t>
  </si>
  <si>
    <t>Zřízení jednostranného bednění základových zdí</t>
  </si>
  <si>
    <t>1938371870</t>
  </si>
  <si>
    <t>(2*0,60+6,81)*1,30 "základy podesty a schodiště</t>
  </si>
  <si>
    <t>279351312</t>
  </si>
  <si>
    <t>Odstranění jednostranného bednění základových zdí</t>
  </si>
  <si>
    <t>-2041971189</t>
  </si>
  <si>
    <t>411321515</t>
  </si>
  <si>
    <t>Stropy deskové ze ŽB tř. C 20/25</t>
  </si>
  <si>
    <t>1053688496</t>
  </si>
  <si>
    <t>6,87*1,05*0,15 "vstupní venkovní podesta JZ</t>
  </si>
  <si>
    <t>411351011</t>
  </si>
  <si>
    <t>Zřízení bednění stropů deskových tl do 25 cm bez podpěrné kce</t>
  </si>
  <si>
    <t>-918758903</t>
  </si>
  <si>
    <t>(6,87+2*0,06)*0,15 "deska podesty vstupu JZ</t>
  </si>
  <si>
    <t>411351012</t>
  </si>
  <si>
    <t>Odstranění bednění stropů deskových tl do 25 cm bez podpěrné kce</t>
  </si>
  <si>
    <t>253362652</t>
  </si>
  <si>
    <t>411354311</t>
  </si>
  <si>
    <t>Zřízení podpěrné konstrukce stropů výšky do 4 m tl do 15 cm</t>
  </si>
  <si>
    <t>250749149</t>
  </si>
  <si>
    <t>411354312</t>
  </si>
  <si>
    <t>Odstranění podpěrné konstrukce stropů výšky do 4 m tl do 15 cm</t>
  </si>
  <si>
    <t>895948443</t>
  </si>
  <si>
    <t>411362021</t>
  </si>
  <si>
    <t>Výztuž stropů svařovanými sítěmi Kari</t>
  </si>
  <si>
    <t>-2068382887</t>
  </si>
  <si>
    <t>6,87*1,05*4,44/1000 "vstupní venkovní podesta JZ</t>
  </si>
  <si>
    <t>Schodišťové konstrukce a rampy</t>
  </si>
  <si>
    <t>434311115</t>
  </si>
  <si>
    <t>Schodišťové stupně dusané na terén z betonu tř. C 20/25 bez potěru</t>
  </si>
  <si>
    <t>567334162</t>
  </si>
  <si>
    <t>4*1,47 "stupně vstup JZ</t>
  </si>
  <si>
    <t>434351141</t>
  </si>
  <si>
    <t>Zřízení bednění stupňů přímočarých schodišť</t>
  </si>
  <si>
    <t>-1821200713</t>
  </si>
  <si>
    <t>2*2*1,47*0,16+4*0,64*0,24 "stupně vstupu JZ</t>
  </si>
  <si>
    <t>434351142</t>
  </si>
  <si>
    <t>Odstranění bednění stupňů přímočarých schodišť</t>
  </si>
  <si>
    <t>1944151824</t>
  </si>
  <si>
    <t>632450134</t>
  </si>
  <si>
    <t>Vyrovnávací cementový potěr tl do 50 mm ze suchých směsí provedený v ploše</t>
  </si>
  <si>
    <t>548327689</t>
  </si>
  <si>
    <t>6,87*1,05 "plocha podesty vstupu JZ vč. vytvoření spádu</t>
  </si>
  <si>
    <t>Ostatní konstrukce a práce, bourání</t>
  </si>
  <si>
    <t>320454359</t>
  </si>
  <si>
    <t>2*(6,87+0,50)*0,25*1,60+2*(1,47+2*0,40)*0,25*1,40 "předpokládaný objem základových konstrukcí pod venkovní podestou a stupni - vstup JZ</t>
  </si>
  <si>
    <t>963042819</t>
  </si>
  <si>
    <t>Bourání schodišťových stupňů betonových zhotovených na místě</t>
  </si>
  <si>
    <t>-1197856136</t>
  </si>
  <si>
    <t>4*1,47 "venkovní stupně vstup JZ</t>
  </si>
  <si>
    <t>963051113</t>
  </si>
  <si>
    <t>Bourání ŽB stropů deskových tl přes 80 mm</t>
  </si>
  <si>
    <t>1179582191</t>
  </si>
  <si>
    <t>6,87*1,05*0,20 "venkovní podesta vstup JZ (vč. beton. lože dlažby)</t>
  </si>
  <si>
    <t>965081213</t>
  </si>
  <si>
    <t>Bourání podlah z dlaždic keramických nebo xylolitových tl do 10 mm plochy přes 1 m2</t>
  </si>
  <si>
    <t>-37089573</t>
  </si>
  <si>
    <t>8,62 "podesta vstup JV vodorovně</t>
  </si>
  <si>
    <t>965081333</t>
  </si>
  <si>
    <t>Bourání podlah z dlaždic betonových, teracových nebo čedičových tl do 30 mm plochy přes 1 m2</t>
  </si>
  <si>
    <t>1155087358</t>
  </si>
  <si>
    <t>9,4+(5,55+1,10+2*0,31)*0,27+2*0,15*0,31 "vstup SZ</t>
  </si>
  <si>
    <t>9,0+(6,87+2*0,06)*0,50+4*0,165*0,64 "vstup JZ</t>
  </si>
  <si>
    <t>(3,70+3,43)*1,50+(3,70+3,43+4*1,50)*0,50-6*0,165*0,32 "vstupy SV dvorní</t>
  </si>
  <si>
    <t>(5,015*1,575)+(5,015+2*1,575)*0,28-0,32*0,15-0,70*1,20 "zásobovací vstup SV</t>
  </si>
  <si>
    <t>965081601</t>
  </si>
  <si>
    <t>Odsekání soklíků schodišťových</t>
  </si>
  <si>
    <t>962408751</t>
  </si>
  <si>
    <t>2*(3*0,165+2*0,32) "vstupy SV dvorní</t>
  </si>
  <si>
    <t>2*0,165+0,32 "zásobovací vstup SV</t>
  </si>
  <si>
    <t>965081611</t>
  </si>
  <si>
    <t>Odsekání soklíků rovných</t>
  </si>
  <si>
    <t>854958391</t>
  </si>
  <si>
    <t>1,85+0,75+0,15 "vstup SZ</t>
  </si>
  <si>
    <t>1,90+0,70+0,15 "vstup JV</t>
  </si>
  <si>
    <t>2*0,97+6,87-1,46+2*0,15 "vstup JZ</t>
  </si>
  <si>
    <t>3,06+2,79+4*0,20 "vstupy SV dvorní</t>
  </si>
  <si>
    <t>4,70+2*0,25 "zásobovací vstup SV</t>
  </si>
  <si>
    <t>967023693</t>
  </si>
  <si>
    <t>Přisekání kamenných nebo jiných ploch s tvrdým povrchem pl přes 2 m2</t>
  </si>
  <si>
    <t>-1422384734</t>
  </si>
  <si>
    <t>srovnání podkladu po odsekání dlažeb (lože, lepidla) pro novou dlažbu a obklady:</t>
  </si>
  <si>
    <t>srovnání povrchu po odsekání dlažeb pro novou dlažbu a obklady - lože, lepidlo, vybourání podkladu pod keramickou dlažbou - JV vstup:</t>
  </si>
  <si>
    <t>3,10*0,32+3,10*0,28 "keram. stupně JV (stupnice + podstupnice)</t>
  </si>
  <si>
    <t>653092955</t>
  </si>
  <si>
    <t>4 "EL (videovrátný)</t>
  </si>
  <si>
    <t>-749502655</t>
  </si>
  <si>
    <t>6 "EL (videovrátný)</t>
  </si>
  <si>
    <t>978057351</t>
  </si>
  <si>
    <t>Odsekání obkladů  schodišťových konstrukcí z dlaždic keramických stupnic</t>
  </si>
  <si>
    <t>-377707333</t>
  </si>
  <si>
    <t>3,1 "vstup JV</t>
  </si>
  <si>
    <t>978057361</t>
  </si>
  <si>
    <t>Odsekání obkladů  schodišťových konstrukcí z dlaždic keramických podstupnic</t>
  </si>
  <si>
    <t>1916758612</t>
  </si>
  <si>
    <t>2*3,1 "vstup JV</t>
  </si>
  <si>
    <t>466652631</t>
  </si>
  <si>
    <t>(1,05+2*0,62+1,45+1,225)*0,28-2*0,13*0,32 "podesta vstup JV sokl</t>
  </si>
  <si>
    <t>-351426432</t>
  </si>
  <si>
    <t>-1596689624</t>
  </si>
  <si>
    <t>-858897743</t>
  </si>
  <si>
    <t>29,469*28 'Přepočtené koeficientem množství</t>
  </si>
  <si>
    <t>-528835785</t>
  </si>
  <si>
    <t>711112001</t>
  </si>
  <si>
    <t>Provedení izolace proti zemní vlhkosti svislé za studena nátěrem penetračním</t>
  </si>
  <si>
    <t>1088676246</t>
  </si>
  <si>
    <t>1,45*(6,87+2*0,97) "oddilatování vstupn podesty JZ</t>
  </si>
  <si>
    <t>11163150</t>
  </si>
  <si>
    <t>lak penetrační asfaltový</t>
  </si>
  <si>
    <t>565894908</t>
  </si>
  <si>
    <t>Poznámka k položce:_x000D_
Spotřeba 0,3-0,4kg/m2</t>
  </si>
  <si>
    <t>12,775*0,00035 'Přepočtené koeficientem množství</t>
  </si>
  <si>
    <t>711142559</t>
  </si>
  <si>
    <t>Provedení izolace proti zemní vlhkosti pásy přitavením svislé NAIP</t>
  </si>
  <si>
    <t>852972119</t>
  </si>
  <si>
    <t>62832134</t>
  </si>
  <si>
    <t>pás asfaltový natavitelný oxidovaný tl. 4,0mm typu V60 S40 s vložkou ze skleněné rohože, s jemnozrnným minerálním posypem</t>
  </si>
  <si>
    <t>-676549262</t>
  </si>
  <si>
    <t>12,775*1,2 'Přepočtené koeficientem množství</t>
  </si>
  <si>
    <t>1330290512</t>
  </si>
  <si>
    <t>-29916478</t>
  </si>
  <si>
    <t>Elektroinstalace - silnoproud (videovrátný)</t>
  </si>
  <si>
    <t>-1164955490</t>
  </si>
  <si>
    <t>652140623</t>
  </si>
  <si>
    <t>-970329991</t>
  </si>
  <si>
    <t>648662877</t>
  </si>
  <si>
    <t>-1901469636</t>
  </si>
  <si>
    <t>1423392244</t>
  </si>
  <si>
    <t>Poznámka k položce:_x000D_
CYKY 3 x 1,5 mm2</t>
  </si>
  <si>
    <t>-2102027764</t>
  </si>
  <si>
    <t>-920918254</t>
  </si>
  <si>
    <t>217042869</t>
  </si>
  <si>
    <t>rozvaděč R - doplnění - jistič 10kA 6B/1, spoj. a podr. mat.</t>
  </si>
  <si>
    <t>1870640116</t>
  </si>
  <si>
    <t>1389161913</t>
  </si>
  <si>
    <t>2038853448</t>
  </si>
  <si>
    <t>1075968768</t>
  </si>
  <si>
    <t>742</t>
  </si>
  <si>
    <t>Elektroinstalace - slaboproud (videovrátný)</t>
  </si>
  <si>
    <t>-1676319575</t>
  </si>
  <si>
    <t>-1708720238</t>
  </si>
  <si>
    <t>742R00</t>
  </si>
  <si>
    <t>Montáž  videovrátného</t>
  </si>
  <si>
    <t>2050382871</t>
  </si>
  <si>
    <t>742R01</t>
  </si>
  <si>
    <t>Montáž  dveřního videotelefonu</t>
  </si>
  <si>
    <t>1188281455</t>
  </si>
  <si>
    <t>sada domácího barevného videotelefonu, videotelefon antivandal provedení kamerové jednotky, barevný displej 7", hands-free, ovládání zámku, úhel záběru kamery 70°,montáž na stěnu, napájení monitoru 12 V DC (součástí balení), napájení kamerové jednotky z m</t>
  </si>
  <si>
    <t>-2118268557</t>
  </si>
  <si>
    <t>742R02</t>
  </si>
  <si>
    <t>Montáž elektrického zámku</t>
  </si>
  <si>
    <t>669768442</t>
  </si>
  <si>
    <t>R-091</t>
  </si>
  <si>
    <t>elektrický otvírač 12AC/DV</t>
  </si>
  <si>
    <t>-632952722</t>
  </si>
  <si>
    <t>998742201</t>
  </si>
  <si>
    <t>Přesun hmot procentní pro slaboproud v objektech v do 6 m</t>
  </si>
  <si>
    <t>-1019029531</t>
  </si>
  <si>
    <t>767990001R</t>
  </si>
  <si>
    <t>Demontáž a zpětná montáž nerez. zábradlí zadních vstupů (západní část) vč. úpravy délky - viz v.č. D.1.1.104</t>
  </si>
  <si>
    <t>633608634</t>
  </si>
  <si>
    <t>-1345791571</t>
  </si>
  <si>
    <t>771</t>
  </si>
  <si>
    <t>Podlahy z dlaždic</t>
  </si>
  <si>
    <t>771111011</t>
  </si>
  <si>
    <t>Vysátí podkladu před pokládkou dlažby</t>
  </si>
  <si>
    <t>1981733981</t>
  </si>
  <si>
    <t>podkl_sch "vstupy - venkovní podesty a stupně vč. svislých ploch</t>
  </si>
  <si>
    <t>771121011</t>
  </si>
  <si>
    <t>Nátěr penetrační na podlahu</t>
  </si>
  <si>
    <t>342495299</t>
  </si>
  <si>
    <t>(sokl_r+sokl_st)*0,07 "soklíky</t>
  </si>
  <si>
    <t>771274124R</t>
  </si>
  <si>
    <t>Montáž obkladů stupnic z dlaždic protiskluzných teracových flexibilní lepidlo š do 350 mm</t>
  </si>
  <si>
    <t>1473168159</t>
  </si>
  <si>
    <t>2*3,1 "vstup SZ</t>
  </si>
  <si>
    <t>2*3,1 "podesta vstup JV</t>
  </si>
  <si>
    <t>2*3*1,47 "vstup JZ</t>
  </si>
  <si>
    <t>2*3*1,5 "vstupy SV dvorní</t>
  </si>
  <si>
    <t>2*1,4 "zásobovací vstup SV</t>
  </si>
  <si>
    <t>59247481R</t>
  </si>
  <si>
    <t>schodovka teracová tryskaná impregnovaná 400x400x20mm (dle specifikace)</t>
  </si>
  <si>
    <t>24361266</t>
  </si>
  <si>
    <t>33,02*1,1 'Přepočtené koeficientem množství</t>
  </si>
  <si>
    <t>771274242R</t>
  </si>
  <si>
    <t>Montáž obkladů podstupnic z dlaždic reliéfních teracových flexibilní lepidlo v do 200 mm</t>
  </si>
  <si>
    <t>321548939</t>
  </si>
  <si>
    <t>2*3*1,32 "vstupy SV dvorní</t>
  </si>
  <si>
    <t>59247504</t>
  </si>
  <si>
    <t>dlaždice teracová tryskaná impregnovaná 400x400x20mm (dle specifikace)</t>
  </si>
  <si>
    <t>-1147153172</t>
  </si>
  <si>
    <t>2*3,1*0,28 "vstup SZ</t>
  </si>
  <si>
    <t>2*3,1*0,28 "vstup JV</t>
  </si>
  <si>
    <t>2*1,47*0,495 "vstup JZ podstupnice</t>
  </si>
  <si>
    <t>2*1,32*0,495 "vstupy SV dvorní podstupnice</t>
  </si>
  <si>
    <t>1,40*0,28 "zásobovací vstup SV podstupnice</t>
  </si>
  <si>
    <t>6,626*1,1 'Přepočtené koeficientem množství</t>
  </si>
  <si>
    <t>771474112R</t>
  </si>
  <si>
    <t>Montáž soklů z dlaždic teracových rovných flexibilní lepidlo v do 90 mm</t>
  </si>
  <si>
    <t>835214045</t>
  </si>
  <si>
    <t>2*0,97+6,87-1,46+2*0,31 "vstup JZ</t>
  </si>
  <si>
    <t>3,06+2,79+4*0,38 "vstupy SV dvorní</t>
  </si>
  <si>
    <t>4,70+2*0,33 "zásobovací vstup SV</t>
  </si>
  <si>
    <t>771474132R</t>
  </si>
  <si>
    <t>Montáž soklů z dlaždic teracových schodišťových stupňovitých flexibilní lepidlo v do 90 mm</t>
  </si>
  <si>
    <t>-1055916068</t>
  </si>
  <si>
    <t>59247478</t>
  </si>
  <si>
    <t>soklík teracový 300x70x10mm (dle specifikace)</t>
  </si>
  <si>
    <t>490810443</t>
  </si>
  <si>
    <t>29,12*1,1 'Přepočtené koeficientem množství</t>
  </si>
  <si>
    <t>771554112</t>
  </si>
  <si>
    <t>Montáž podlah z dlaždic teracových lepených flexibilním lepidlem do 9 ks/m2</t>
  </si>
  <si>
    <t>-645770770</t>
  </si>
  <si>
    <t>vstupní podesty:</t>
  </si>
  <si>
    <t>7,99-3,1*0,32 "vstup SZ</t>
  </si>
  <si>
    <t>8,23-3,1*0,32 "vstup JV</t>
  </si>
  <si>
    <t>6,80*0,87-2*1,47*0,32 "vstup JZ</t>
  </si>
  <si>
    <t>2*(3,06-0,32)*1,32 "vstupy SV dvorní</t>
  </si>
  <si>
    <t>(4,695-0,32)*1,40-0,55*1,20 "zásobovací vstup SV</t>
  </si>
  <si>
    <t>-1638995098</t>
  </si>
  <si>
    <t>31,91*1,1 'Přepočtené koeficientem množství</t>
  </si>
  <si>
    <t>998771201</t>
  </si>
  <si>
    <t>Přesun hmot procentní pro podlahy z dlaždic v objektech v do 6 m</t>
  </si>
  <si>
    <t>-1349266369</t>
  </si>
  <si>
    <t>1469410134</t>
  </si>
  <si>
    <t>3*0,28+2*2*0,495 "SV</t>
  </si>
  <si>
    <t>5*0,28 "SZ</t>
  </si>
  <si>
    <t>5*0,28 "JV</t>
  </si>
  <si>
    <t>5*0,495 "JZ</t>
  </si>
  <si>
    <t>781999131R</t>
  </si>
  <si>
    <t>Montáž obkladů vnějších z dlaždic teracových do 9 ks/m2 lepených flexibilním lepidlem</t>
  </si>
  <si>
    <t>-891289069</t>
  </si>
  <si>
    <t>obklad čel vstupních podest a boků stupňů:</t>
  </si>
  <si>
    <t>(1,00+2*0,62+1,455+0,92)*0,28 "vstup SZ</t>
  </si>
  <si>
    <t>(0,90+2*0,62+1,45+1,05)*0,28 "podesta vstup JV</t>
  </si>
  <si>
    <t>4*0,14+(3,93+2*0,06)*0,495 "vstup JZ</t>
  </si>
  <si>
    <t>((1,30+3,70)+(1,30+3,43))*0,495-6*0,165*0,32 "vstupy SV dvorní</t>
  </si>
  <si>
    <t>(1,40+5,015)*0,28-0,14*0,32 "zásobovací vstup SV</t>
  </si>
  <si>
    <t>-134213256</t>
  </si>
  <si>
    <t>11,407*1,1 'Přepočtené koeficientem množství</t>
  </si>
  <si>
    <t>523719375</t>
  </si>
  <si>
    <t>VRN - Vedlejší rozpočtové náklady</t>
  </si>
  <si>
    <t xml:space="preserve">    VRN3 - Zařízení staveniště</t>
  </si>
  <si>
    <t xml:space="preserve">    VRN4 - Inženýrská činnost</t>
  </si>
  <si>
    <t xml:space="preserve">    VRN7 - Provozní vlivy</t>
  </si>
  <si>
    <t>VRN3</t>
  </si>
  <si>
    <t>Zařízení staveniště</t>
  </si>
  <si>
    <t>032002000</t>
  </si>
  <si>
    <t>Vybavení staveniště</t>
  </si>
  <si>
    <t>1024</t>
  </si>
  <si>
    <t>1592297367</t>
  </si>
  <si>
    <t>033002000</t>
  </si>
  <si>
    <t>Připojení staveniště na inženýrské sítě</t>
  </si>
  <si>
    <t>1688225370</t>
  </si>
  <si>
    <t>034002000</t>
  </si>
  <si>
    <t>Zabezpečení staveniště</t>
  </si>
  <si>
    <t>1324909568</t>
  </si>
  <si>
    <t>039002000</t>
  </si>
  <si>
    <t>Zrušení zařízení staveniště</t>
  </si>
  <si>
    <t>-1554211726</t>
  </si>
  <si>
    <t>VRN4</t>
  </si>
  <si>
    <t>Inženýrská činnost</t>
  </si>
  <si>
    <t>041903001R</t>
  </si>
  <si>
    <t>Odborný biologický dozor při realizaci stavby</t>
  </si>
  <si>
    <t>1721636648</t>
  </si>
  <si>
    <t>VRN7</t>
  </si>
  <si>
    <t>Provozní vlivy</t>
  </si>
  <si>
    <t>071103000</t>
  </si>
  <si>
    <t>Provoz investora</t>
  </si>
  <si>
    <t>-114596170</t>
  </si>
  <si>
    <t>ORN - Ostatní rozpočtové náklady</t>
  </si>
  <si>
    <t>OST - Ostatní</t>
  </si>
  <si>
    <t>OST</t>
  </si>
  <si>
    <t>Ostatní</t>
  </si>
  <si>
    <t>013254000R</t>
  </si>
  <si>
    <t>Dokumentace skutečného provedení stavby</t>
  </si>
  <si>
    <t>262144</t>
  </si>
  <si>
    <t>-274857225</t>
  </si>
  <si>
    <t>SEZNAM FIGUR</t>
  </si>
  <si>
    <t>Výměra</t>
  </si>
  <si>
    <t xml:space="preserve"> HRN1</t>
  </si>
  <si>
    <t>Použití figury:</t>
  </si>
  <si>
    <t xml:space="preserve"> HRN4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</si>
</sst>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42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80008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8"/>
      <color rgb="FF000000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b/>
      <sz val="9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41" fillId="0" borderId="0" applyNumberFormat="0" applyFill="0" applyBorder="0" applyAlignment="0" applyProtection="0"/>
  </cellStyleXfs>
  <cellXfs count="350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 applyProtection="1"/>
    <xf numFmtId="0" fontId="0" fillId="0" borderId="2" xfId="0" applyBorder="1" applyProtection="1"/>
    <xf numFmtId="0" fontId="0" fillId="0" borderId="3" xfId="0" applyBorder="1"/>
    <xf numFmtId="0" fontId="0" fillId="0" borderId="3" xfId="0" applyBorder="1" applyProtection="1"/>
    <xf numFmtId="0" fontId="0" fillId="0" borderId="0" xfId="0" applyProtection="1"/>
    <xf numFmtId="0" fontId="14" fillId="0" borderId="0" xfId="0" applyFont="1" applyAlignment="1" applyProtection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top"/>
    </xf>
    <xf numFmtId="0" fontId="2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</xf>
    <xf numFmtId="0" fontId="1" fillId="0" borderId="0" xfId="0" applyFont="1" applyAlignment="1" applyProtection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 vertical="center" wrapText="1"/>
    </xf>
    <xf numFmtId="0" fontId="0" fillId="0" borderId="4" xfId="0" applyBorder="1" applyProtection="1"/>
    <xf numFmtId="0" fontId="0" fillId="0" borderId="0" xfId="0" applyFont="1" applyAlignment="1">
      <alignment vertical="center"/>
    </xf>
    <xf numFmtId="0" fontId="0" fillId="0" borderId="3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18" fillId="0" borderId="5" xfId="0" applyFont="1" applyBorder="1" applyAlignment="1" applyProtection="1">
      <alignment horizontal="left" vertical="center"/>
    </xf>
    <xf numFmtId="0" fontId="0" fillId="0" borderId="5" xfId="0" applyFont="1" applyBorder="1" applyAlignment="1" applyProtection="1">
      <alignment vertical="center"/>
    </xf>
    <xf numFmtId="0" fontId="0" fillId="0" borderId="3" xfId="0" applyFont="1" applyBorder="1" applyAlignment="1">
      <alignment vertical="center"/>
    </xf>
    <xf numFmtId="0" fontId="1" fillId="0" borderId="3" xfId="0" applyFont="1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1" fillId="0" borderId="3" xfId="0" applyFont="1" applyBorder="1" applyAlignment="1">
      <alignment vertical="center"/>
    </xf>
    <xf numFmtId="0" fontId="0" fillId="3" borderId="0" xfId="0" applyFont="1" applyFill="1" applyAlignment="1" applyProtection="1">
      <alignment vertical="center"/>
    </xf>
    <xf numFmtId="0" fontId="4" fillId="3" borderId="6" xfId="0" applyFont="1" applyFill="1" applyBorder="1" applyAlignment="1" applyProtection="1">
      <alignment horizontal="left" vertical="center"/>
    </xf>
    <xf numFmtId="0" fontId="0" fillId="3" borderId="7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center" vertical="center"/>
    </xf>
    <xf numFmtId="0" fontId="0" fillId="0" borderId="3" xfId="0" applyBorder="1" applyAlignment="1" applyProtection="1">
      <alignment vertical="center"/>
    </xf>
    <xf numFmtId="0" fontId="0" fillId="0" borderId="0" xfId="0" applyAlignment="1" applyProtection="1">
      <alignment vertical="center"/>
    </xf>
    <xf numFmtId="0" fontId="20" fillId="0" borderId="4" xfId="0" applyFont="1" applyBorder="1" applyAlignment="1" applyProtection="1">
      <alignment horizontal="left" vertical="center"/>
    </xf>
    <xf numFmtId="0" fontId="0" fillId="0" borderId="4" xfId="0" applyBorder="1" applyAlignment="1" applyProtection="1">
      <alignment vertical="center"/>
    </xf>
    <xf numFmtId="0" fontId="0" fillId="0" borderId="3" xfId="0" applyBorder="1" applyAlignment="1">
      <alignment vertical="center"/>
    </xf>
    <xf numFmtId="0" fontId="1" fillId="0" borderId="5" xfId="0" applyFont="1" applyBorder="1" applyAlignment="1" applyProtection="1">
      <alignment horizontal="left" vertical="center"/>
    </xf>
    <xf numFmtId="0" fontId="0" fillId="0" borderId="4" xfId="0" applyFont="1" applyBorder="1" applyAlignment="1" applyProtection="1">
      <alignment vertical="center"/>
    </xf>
    <xf numFmtId="0" fontId="0" fillId="0" borderId="9" xfId="0" applyFont="1" applyBorder="1" applyAlignment="1" applyProtection="1">
      <alignment vertical="center"/>
    </xf>
    <xf numFmtId="0" fontId="0" fillId="0" borderId="10" xfId="0" applyFont="1" applyBorder="1" applyAlignment="1" applyProtection="1">
      <alignment vertical="center"/>
    </xf>
    <xf numFmtId="0" fontId="0" fillId="0" borderId="1" xfId="0" applyFont="1" applyBorder="1" applyAlignment="1" applyProtection="1">
      <alignment vertical="center"/>
    </xf>
    <xf numFmtId="0" fontId="0" fillId="0" borderId="2" xfId="0" applyFont="1" applyBorder="1" applyAlignment="1" applyProtection="1">
      <alignment vertical="center"/>
    </xf>
    <xf numFmtId="0" fontId="2" fillId="0" borderId="3" xfId="0" applyFont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3" fillId="0" borderId="0" xfId="0" applyFont="1" applyAlignment="1" applyProtection="1">
      <alignment vertical="center"/>
    </xf>
    <xf numFmtId="0" fontId="3" fillId="0" borderId="3" xfId="0" applyFont="1" applyBorder="1" applyAlignment="1">
      <alignment vertical="center"/>
    </xf>
    <xf numFmtId="0" fontId="18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15" xfId="0" applyFont="1" applyBorder="1" applyAlignment="1" applyProtection="1">
      <alignment vertical="center"/>
    </xf>
    <xf numFmtId="0" fontId="0" fillId="4" borderId="7" xfId="0" applyFont="1" applyFill="1" applyBorder="1" applyAlignment="1" applyProtection="1">
      <alignment vertical="center"/>
    </xf>
    <xf numFmtId="0" fontId="23" fillId="4" borderId="0" xfId="0" applyFont="1" applyFill="1" applyAlignment="1" applyProtection="1">
      <alignment horizontal="center" vertical="center"/>
    </xf>
    <xf numFmtId="0" fontId="24" fillId="0" borderId="16" xfId="0" applyFont="1" applyBorder="1" applyAlignment="1" applyProtection="1">
      <alignment horizontal="center" vertical="center" wrapText="1"/>
    </xf>
    <xf numFmtId="0" fontId="24" fillId="0" borderId="17" xfId="0" applyFont="1" applyBorder="1" applyAlignment="1" applyProtection="1">
      <alignment horizontal="center" vertical="center" wrapText="1"/>
    </xf>
    <xf numFmtId="0" fontId="24" fillId="0" borderId="18" xfId="0" applyFont="1" applyBorder="1" applyAlignment="1" applyProtection="1">
      <alignment horizontal="center" vertical="center" wrapText="1"/>
    </xf>
    <xf numFmtId="0" fontId="0" fillId="0" borderId="11" xfId="0" applyFont="1" applyBorder="1" applyAlignment="1" applyProtection="1">
      <alignment vertical="center"/>
    </xf>
    <xf numFmtId="0" fontId="0" fillId="0" borderId="12" xfId="0" applyFont="1" applyBorder="1" applyAlignment="1" applyProtection="1">
      <alignment vertical="center"/>
    </xf>
    <xf numFmtId="0" fontId="0" fillId="0" borderId="13" xfId="0" applyFont="1" applyBorder="1" applyAlignment="1" applyProtection="1">
      <alignment vertical="center"/>
    </xf>
    <xf numFmtId="0" fontId="4" fillId="0" borderId="3" xfId="0" applyFont="1" applyBorder="1" applyAlignment="1" applyProtection="1">
      <alignment vertical="center"/>
    </xf>
    <xf numFmtId="0" fontId="25" fillId="0" borderId="0" xfId="0" applyFont="1" applyAlignment="1" applyProtection="1">
      <alignment horizontal="left" vertical="center"/>
    </xf>
    <xf numFmtId="0" fontId="25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vertical="center"/>
    </xf>
    <xf numFmtId="0" fontId="4" fillId="0" borderId="0" xfId="0" applyFont="1" applyAlignment="1" applyProtection="1">
      <alignment horizontal="center" vertical="center"/>
    </xf>
    <xf numFmtId="0" fontId="4" fillId="0" borderId="3" xfId="0" applyFont="1" applyBorder="1" applyAlignment="1">
      <alignment vertical="center"/>
    </xf>
    <xf numFmtId="4" fontId="21" fillId="0" borderId="14" xfId="0" applyNumberFormat="1" applyFont="1" applyBorder="1" applyAlignment="1" applyProtection="1">
      <alignment vertical="center"/>
    </xf>
    <xf numFmtId="4" fontId="21" fillId="0" borderId="0" xfId="0" applyNumberFormat="1" applyFont="1" applyBorder="1" applyAlignment="1" applyProtection="1">
      <alignment vertical="center"/>
    </xf>
    <xf numFmtId="166" fontId="21" fillId="0" borderId="0" xfId="0" applyNumberFormat="1" applyFont="1" applyBorder="1" applyAlignment="1" applyProtection="1">
      <alignment vertical="center"/>
    </xf>
    <xf numFmtId="4" fontId="21" fillId="0" borderId="15" xfId="0" applyNumberFormat="1" applyFont="1" applyBorder="1" applyAlignment="1" applyProtection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 applyProtection="1">
      <alignment vertical="center"/>
    </xf>
    <xf numFmtId="0" fontId="28" fillId="0" borderId="0" xfId="0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/>
    </xf>
    <xf numFmtId="0" fontId="5" fillId="0" borderId="3" xfId="0" applyFont="1" applyBorder="1" applyAlignment="1">
      <alignment vertical="center"/>
    </xf>
    <xf numFmtId="4" fontId="30" fillId="0" borderId="14" xfId="0" applyNumberFormat="1" applyFont="1" applyBorder="1" applyAlignment="1" applyProtection="1">
      <alignment vertical="center"/>
    </xf>
    <xf numFmtId="4" fontId="30" fillId="0" borderId="0" xfId="0" applyNumberFormat="1" applyFont="1" applyBorder="1" applyAlignment="1" applyProtection="1">
      <alignment vertical="center"/>
    </xf>
    <xf numFmtId="166" fontId="30" fillId="0" borderId="0" xfId="0" applyNumberFormat="1" applyFont="1" applyBorder="1" applyAlignment="1" applyProtection="1">
      <alignment vertical="center"/>
    </xf>
    <xf numFmtId="4" fontId="30" fillId="0" borderId="15" xfId="0" applyNumberFormat="1" applyFont="1" applyBorder="1" applyAlignment="1" applyProtection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 applyProtection="1">
      <alignment vertical="center"/>
    </xf>
    <xf numFmtId="4" fontId="30" fillId="0" borderId="20" xfId="0" applyNumberFormat="1" applyFont="1" applyBorder="1" applyAlignment="1" applyProtection="1">
      <alignment vertical="center"/>
    </xf>
    <xf numFmtId="166" fontId="30" fillId="0" borderId="20" xfId="0" applyNumberFormat="1" applyFont="1" applyBorder="1" applyAlignment="1" applyProtection="1">
      <alignment vertical="center"/>
    </xf>
    <xf numFmtId="4" fontId="30" fillId="0" borderId="21" xfId="0" applyNumberFormat="1" applyFont="1" applyBorder="1" applyAlignment="1" applyProtection="1">
      <alignment vertical="center"/>
    </xf>
    <xf numFmtId="0" fontId="0" fillId="0" borderId="0" xfId="0" applyProtection="1">
      <protection locked="0"/>
    </xf>
    <xf numFmtId="0" fontId="31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2" xfId="0" applyBorder="1" applyProtection="1">
      <protection locked="0"/>
    </xf>
    <xf numFmtId="0" fontId="14" fillId="0" borderId="0" xfId="0" applyFont="1" applyAlignment="1">
      <alignment horizontal="left" vertical="center"/>
    </xf>
    <xf numFmtId="0" fontId="32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0" fillId="0" borderId="0" xfId="0" applyFont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1" fillId="0" borderId="0" xfId="0" applyFont="1" applyAlignment="1" applyProtection="1">
      <alignment horizontal="left" vertical="center"/>
      <protection locked="0"/>
    </xf>
    <xf numFmtId="165" fontId="2" fillId="0" borderId="0" xfId="0" applyNumberFormat="1" applyFont="1" applyAlignment="1">
      <alignment horizontal="left" vertical="center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0" xfId="0" applyFont="1" applyAlignment="1" applyProtection="1">
      <alignment vertical="center" wrapText="1"/>
      <protection locked="0"/>
    </xf>
    <xf numFmtId="0" fontId="0" fillId="0" borderId="3" xfId="0" applyBorder="1" applyAlignment="1">
      <alignment vertical="center" wrapText="1"/>
    </xf>
    <xf numFmtId="0" fontId="0" fillId="0" borderId="12" xfId="0" applyFont="1" applyBorder="1" applyAlignment="1">
      <alignment vertical="center"/>
    </xf>
    <xf numFmtId="0" fontId="0" fillId="0" borderId="12" xfId="0" applyFont="1" applyBorder="1" applyAlignment="1" applyProtection="1">
      <alignment vertical="center"/>
      <protection locked="0"/>
    </xf>
    <xf numFmtId="0" fontId="18" fillId="0" borderId="0" xfId="0" applyFont="1" applyAlignment="1">
      <alignment horizontal="left" vertical="center"/>
    </xf>
    <xf numFmtId="4" fontId="25" fillId="0" borderId="0" xfId="0" applyNumberFormat="1" applyFont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 applyProtection="1">
      <alignment horizontal="right" vertical="center"/>
      <protection locked="0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0" fontId="0" fillId="4" borderId="7" xfId="0" applyFont="1" applyFill="1" applyBorder="1" applyAlignment="1" applyProtection="1">
      <alignment vertical="center"/>
      <protection locked="0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0" fillId="0" borderId="4" xfId="0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0" fillId="0" borderId="5" xfId="0" applyFont="1" applyBorder="1" applyAlignment="1" applyProtection="1">
      <alignment vertical="center"/>
      <protection locked="0"/>
    </xf>
    <xf numFmtId="0" fontId="1" fillId="0" borderId="5" xfId="0" applyFont="1" applyBorder="1" applyAlignment="1">
      <alignment horizontal="right" vertical="center"/>
    </xf>
    <xf numFmtId="0" fontId="0" fillId="0" borderId="4" xfId="0" applyFont="1" applyBorder="1" applyAlignment="1">
      <alignment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0" xfId="0" applyFont="1" applyBorder="1" applyAlignment="1" applyProtection="1">
      <alignment vertical="center"/>
      <protection locked="0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2" xfId="0" applyFont="1" applyBorder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left" vertical="center"/>
    </xf>
    <xf numFmtId="0" fontId="0" fillId="4" borderId="0" xfId="0" applyFont="1" applyFill="1" applyAlignment="1" applyProtection="1">
      <alignment vertical="center"/>
    </xf>
    <xf numFmtId="0" fontId="0" fillId="4" borderId="0" xfId="0" applyFont="1" applyFill="1" applyAlignment="1" applyProtection="1">
      <alignment vertical="center"/>
      <protection locked="0"/>
    </xf>
    <xf numFmtId="0" fontId="23" fillId="4" borderId="0" xfId="0" applyFont="1" applyFill="1" applyAlignment="1" applyProtection="1">
      <alignment horizontal="right" vertical="center"/>
    </xf>
    <xf numFmtId="0" fontId="33" fillId="0" borderId="0" xfId="0" applyFont="1" applyAlignment="1" applyProtection="1">
      <alignment horizontal="left" vertical="center"/>
    </xf>
    <xf numFmtId="0" fontId="6" fillId="0" borderId="3" xfId="0" applyFont="1" applyBorder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6" fillId="0" borderId="20" xfId="0" applyFont="1" applyBorder="1" applyAlignment="1" applyProtection="1">
      <alignment horizontal="left" vertical="center"/>
    </xf>
    <xf numFmtId="0" fontId="6" fillId="0" borderId="20" xfId="0" applyFont="1" applyBorder="1" applyAlignment="1" applyProtection="1">
      <alignment vertical="center"/>
    </xf>
    <xf numFmtId="0" fontId="6" fillId="0" borderId="20" xfId="0" applyFont="1" applyBorder="1" applyAlignment="1" applyProtection="1">
      <alignment vertical="center"/>
      <protection locked="0"/>
    </xf>
    <xf numFmtId="4" fontId="6" fillId="0" borderId="20" xfId="0" applyNumberFormat="1" applyFont="1" applyBorder="1" applyAlignment="1" applyProtection="1">
      <alignment vertical="center"/>
    </xf>
    <xf numFmtId="0" fontId="6" fillId="0" borderId="3" xfId="0" applyFont="1" applyBorder="1" applyAlignment="1">
      <alignment vertical="center"/>
    </xf>
    <xf numFmtId="0" fontId="7" fillId="0" borderId="3" xfId="0" applyFont="1" applyBorder="1" applyAlignment="1" applyProtection="1">
      <alignment vertical="center"/>
    </xf>
    <xf numFmtId="0" fontId="7" fillId="0" borderId="0" xfId="0" applyFont="1" applyAlignment="1" applyProtection="1">
      <alignment vertical="center"/>
    </xf>
    <xf numFmtId="0" fontId="7" fillId="0" borderId="20" xfId="0" applyFont="1" applyBorder="1" applyAlignment="1" applyProtection="1">
      <alignment horizontal="left" vertical="center"/>
    </xf>
    <xf numFmtId="0" fontId="7" fillId="0" borderId="20" xfId="0" applyFont="1" applyBorder="1" applyAlignment="1" applyProtection="1">
      <alignment vertical="center"/>
    </xf>
    <xf numFmtId="0" fontId="7" fillId="0" borderId="20" xfId="0" applyFont="1" applyBorder="1" applyAlignment="1" applyProtection="1">
      <alignment vertical="center"/>
      <protection locked="0"/>
    </xf>
    <xf numFmtId="4" fontId="7" fillId="0" borderId="20" xfId="0" applyNumberFormat="1" applyFont="1" applyBorder="1" applyAlignment="1" applyProtection="1">
      <alignment vertical="center"/>
    </xf>
    <xf numFmtId="0" fontId="7" fillId="0" borderId="3" xfId="0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 applyProtection="1">
      <alignment horizontal="center" vertical="center" wrapText="1"/>
    </xf>
    <xf numFmtId="0" fontId="23" fillId="4" borderId="16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</xf>
    <xf numFmtId="0" fontId="23" fillId="4" borderId="17" xfId="0" applyFont="1" applyFill="1" applyBorder="1" applyAlignment="1" applyProtection="1">
      <alignment horizontal="center" vertical="center" wrapText="1"/>
      <protection locked="0"/>
    </xf>
    <xf numFmtId="0" fontId="23" fillId="4" borderId="18" xfId="0" applyFont="1" applyFill="1" applyBorder="1" applyAlignment="1" applyProtection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 applyProtection="1"/>
    <xf numFmtId="0" fontId="0" fillId="0" borderId="12" xfId="0" applyBorder="1" applyAlignment="1" applyProtection="1">
      <alignment vertical="center"/>
    </xf>
    <xf numFmtId="166" fontId="34" fillId="0" borderId="12" xfId="0" applyNumberFormat="1" applyFont="1" applyBorder="1" applyAlignment="1" applyProtection="1"/>
    <xf numFmtId="166" fontId="34" fillId="0" borderId="13" xfId="0" applyNumberFormat="1" applyFont="1" applyBorder="1" applyAlignment="1" applyProtection="1"/>
    <xf numFmtId="4" fontId="35" fillId="0" borderId="0" xfId="0" applyNumberFormat="1" applyFont="1" applyAlignment="1">
      <alignment vertical="center"/>
    </xf>
    <xf numFmtId="0" fontId="8" fillId="0" borderId="3" xfId="0" applyFont="1" applyBorder="1" applyAlignment="1" applyProtection="1"/>
    <xf numFmtId="0" fontId="8" fillId="0" borderId="0" xfId="0" applyFont="1" applyAlignment="1" applyProtection="1"/>
    <xf numFmtId="0" fontId="8" fillId="0" borderId="0" xfId="0" applyFont="1" applyAlignment="1" applyProtection="1">
      <alignment horizontal="left"/>
    </xf>
    <xf numFmtId="0" fontId="6" fillId="0" borderId="0" xfId="0" applyFont="1" applyAlignment="1" applyProtection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 applyProtection="1"/>
    <xf numFmtId="0" fontId="8" fillId="0" borderId="3" xfId="0" applyFont="1" applyBorder="1" applyAlignment="1"/>
    <xf numFmtId="0" fontId="8" fillId="0" borderId="14" xfId="0" applyFont="1" applyBorder="1" applyAlignment="1" applyProtection="1"/>
    <xf numFmtId="0" fontId="8" fillId="0" borderId="0" xfId="0" applyFont="1" applyBorder="1" applyAlignment="1" applyProtection="1"/>
    <xf numFmtId="166" fontId="8" fillId="0" borderId="0" xfId="0" applyNumberFormat="1" applyFont="1" applyBorder="1" applyAlignment="1" applyProtection="1"/>
    <xf numFmtId="166" fontId="8" fillId="0" borderId="15" xfId="0" applyNumberFormat="1" applyFont="1" applyBorder="1" applyAlignment="1" applyProtection="1"/>
    <xf numFmtId="0" fontId="8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 applyProtection="1">
      <alignment horizontal="left"/>
    </xf>
    <xf numFmtId="4" fontId="7" fillId="0" borderId="0" xfId="0" applyNumberFormat="1" applyFont="1" applyAlignment="1" applyProtection="1"/>
    <xf numFmtId="0" fontId="23" fillId="0" borderId="22" xfId="0" applyFont="1" applyBorder="1" applyAlignment="1" applyProtection="1">
      <alignment horizontal="center" vertical="center"/>
    </xf>
    <xf numFmtId="49" fontId="23" fillId="0" borderId="22" xfId="0" applyNumberFormat="1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left" vertical="center" wrapText="1"/>
    </xf>
    <xf numFmtId="0" fontId="23" fillId="0" borderId="22" xfId="0" applyFont="1" applyBorder="1" applyAlignment="1" applyProtection="1">
      <alignment horizontal="center" vertical="center" wrapText="1"/>
    </xf>
    <xf numFmtId="167" fontId="23" fillId="0" borderId="22" xfId="0" applyNumberFormat="1" applyFont="1" applyBorder="1" applyAlignment="1" applyProtection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 applyProtection="1">
      <alignment horizontal="center" vertical="center"/>
    </xf>
    <xf numFmtId="166" fontId="24" fillId="0" borderId="0" xfId="0" applyNumberFormat="1" applyFont="1" applyBorder="1" applyAlignment="1" applyProtection="1">
      <alignment vertical="center"/>
    </xf>
    <xf numFmtId="166" fontId="24" fillId="0" borderId="15" xfId="0" applyNumberFormat="1" applyFont="1" applyBorder="1" applyAlignment="1" applyProtection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36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/>
    </xf>
    <xf numFmtId="0" fontId="9" fillId="0" borderId="0" xfId="0" applyFont="1" applyAlignment="1" applyProtection="1">
      <alignment horizontal="left" vertical="center" wrapText="1"/>
    </xf>
    <xf numFmtId="167" fontId="9" fillId="0" borderId="0" xfId="0" applyNumberFormat="1" applyFont="1" applyAlignment="1" applyProtection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3" xfId="0" applyFont="1" applyBorder="1" applyAlignment="1">
      <alignment vertical="center"/>
    </xf>
    <xf numFmtId="0" fontId="9" fillId="0" borderId="14" xfId="0" applyFont="1" applyBorder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0" fontId="9" fillId="0" borderId="15" xfId="0" applyFont="1" applyBorder="1" applyAlignment="1" applyProtection="1">
      <alignment vertical="center"/>
    </xf>
    <xf numFmtId="0" fontId="9" fillId="0" borderId="0" xfId="0" applyFont="1" applyAlignment="1">
      <alignment horizontal="left" vertical="center"/>
    </xf>
    <xf numFmtId="0" fontId="10" fillId="0" borderId="3" xfId="0" applyFont="1" applyBorder="1" applyAlignment="1" applyProtection="1">
      <alignment vertical="center"/>
    </xf>
    <xf numFmtId="0" fontId="10" fillId="0" borderId="0" xfId="0" applyFont="1" applyAlignment="1" applyProtection="1">
      <alignment vertical="center"/>
    </xf>
    <xf numFmtId="0" fontId="10" fillId="0" borderId="0" xfId="0" applyFont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 wrapText="1"/>
    </xf>
    <xf numFmtId="167" fontId="10" fillId="0" borderId="0" xfId="0" applyNumberFormat="1" applyFont="1" applyAlignment="1" applyProtection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3" xfId="0" applyFont="1" applyBorder="1" applyAlignment="1">
      <alignment vertical="center"/>
    </xf>
    <xf numFmtId="0" fontId="10" fillId="0" borderId="14" xfId="0" applyFont="1" applyBorder="1" applyAlignment="1" applyProtection="1">
      <alignment vertical="center"/>
    </xf>
    <xf numFmtId="0" fontId="10" fillId="0" borderId="0" xfId="0" applyFont="1" applyBorder="1" applyAlignment="1" applyProtection="1">
      <alignment vertical="center"/>
    </xf>
    <xf numFmtId="0" fontId="10" fillId="0" borderId="15" xfId="0" applyFont="1" applyBorder="1" applyAlignment="1" applyProtection="1">
      <alignment vertical="center"/>
    </xf>
    <xf numFmtId="0" fontId="10" fillId="0" borderId="0" xfId="0" applyFont="1" applyAlignment="1">
      <alignment horizontal="left" vertical="center"/>
    </xf>
    <xf numFmtId="0" fontId="11" fillId="0" borderId="3" xfId="0" applyFont="1" applyBorder="1" applyAlignment="1" applyProtection="1">
      <alignment vertical="center"/>
    </xf>
    <xf numFmtId="0" fontId="11" fillId="0" borderId="0" xfId="0" applyFont="1" applyAlignment="1" applyProtection="1">
      <alignment vertical="center"/>
    </xf>
    <xf numFmtId="0" fontId="11" fillId="0" borderId="0" xfId="0" applyFont="1" applyAlignment="1" applyProtection="1">
      <alignment horizontal="left" vertical="center"/>
    </xf>
    <xf numFmtId="0" fontId="11" fillId="0" borderId="0" xfId="0" applyFont="1" applyAlignment="1" applyProtection="1">
      <alignment horizontal="left" vertical="center" wrapText="1"/>
    </xf>
    <xf numFmtId="0" fontId="11" fillId="0" borderId="0" xfId="0" applyFont="1" applyAlignment="1" applyProtection="1">
      <alignment vertical="center"/>
      <protection locked="0"/>
    </xf>
    <xf numFmtId="0" fontId="11" fillId="0" borderId="3" xfId="0" applyFont="1" applyBorder="1" applyAlignment="1">
      <alignment vertical="center"/>
    </xf>
    <xf numFmtId="0" fontId="11" fillId="0" borderId="14" xfId="0" applyFont="1" applyBorder="1" applyAlignment="1" applyProtection="1">
      <alignment vertical="center"/>
    </xf>
    <xf numFmtId="0" fontId="11" fillId="0" borderId="0" xfId="0" applyFont="1" applyBorder="1" applyAlignment="1" applyProtection="1">
      <alignment vertical="center"/>
    </xf>
    <xf numFmtId="0" fontId="11" fillId="0" borderId="15" xfId="0" applyFont="1" applyBorder="1" applyAlignment="1" applyProtection="1">
      <alignment vertical="center"/>
    </xf>
    <xf numFmtId="0" fontId="11" fillId="0" borderId="0" xfId="0" applyFont="1" applyAlignment="1">
      <alignment horizontal="left" vertical="center"/>
    </xf>
    <xf numFmtId="0" fontId="37" fillId="0" borderId="0" xfId="0" applyFont="1" applyAlignment="1" applyProtection="1">
      <alignment vertical="center" wrapText="1"/>
    </xf>
    <xf numFmtId="0" fontId="0" fillId="0" borderId="14" xfId="0" applyFont="1" applyBorder="1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38" fillId="0" borderId="22" xfId="0" applyFont="1" applyBorder="1" applyAlignment="1" applyProtection="1">
      <alignment horizontal="center" vertical="center"/>
    </xf>
    <xf numFmtId="49" fontId="38" fillId="0" borderId="22" xfId="0" applyNumberFormat="1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left" vertical="center" wrapText="1"/>
    </xf>
    <xf numFmtId="0" fontId="38" fillId="0" borderId="22" xfId="0" applyFont="1" applyBorder="1" applyAlignment="1" applyProtection="1">
      <alignment horizontal="center" vertical="center" wrapText="1"/>
    </xf>
    <xf numFmtId="167" fontId="38" fillId="0" borderId="22" xfId="0" applyNumberFormat="1" applyFont="1" applyBorder="1" applyAlignment="1" applyProtection="1">
      <alignment vertical="center"/>
    </xf>
    <xf numFmtId="4" fontId="38" fillId="2" borderId="22" xfId="0" applyNumberFormat="1" applyFont="1" applyFill="1" applyBorder="1" applyAlignment="1" applyProtection="1">
      <alignment vertical="center"/>
      <protection locked="0"/>
    </xf>
    <xf numFmtId="4" fontId="38" fillId="0" borderId="22" xfId="0" applyNumberFormat="1" applyFont="1" applyBorder="1" applyAlignment="1" applyProtection="1">
      <alignment vertical="center"/>
    </xf>
    <xf numFmtId="0" fontId="39" fillId="0" borderId="3" xfId="0" applyFont="1" applyBorder="1" applyAlignment="1">
      <alignment vertical="center"/>
    </xf>
    <xf numFmtId="0" fontId="38" fillId="2" borderId="14" xfId="0" applyFont="1" applyFill="1" applyBorder="1" applyAlignment="1" applyProtection="1">
      <alignment horizontal="left" vertical="center"/>
      <protection locked="0"/>
    </xf>
    <xf numFmtId="0" fontId="38" fillId="0" borderId="0" xfId="0" applyFont="1" applyBorder="1" applyAlignment="1" applyProtection="1">
      <alignment horizontal="center" vertical="center"/>
    </xf>
    <xf numFmtId="0" fontId="12" fillId="0" borderId="3" xfId="0" applyFont="1" applyBorder="1" applyAlignment="1" applyProtection="1">
      <alignment vertical="center"/>
    </xf>
    <xf numFmtId="0" fontId="12" fillId="0" borderId="0" xfId="0" applyFont="1" applyAlignment="1" applyProtection="1">
      <alignment vertical="center"/>
    </xf>
    <xf numFmtId="0" fontId="12" fillId="0" borderId="0" xfId="0" applyFont="1" applyAlignment="1" applyProtection="1">
      <alignment horizontal="left" vertical="center"/>
    </xf>
    <xf numFmtId="0" fontId="12" fillId="0" borderId="0" xfId="0" applyFont="1" applyAlignment="1" applyProtection="1">
      <alignment horizontal="left" vertical="center" wrapText="1"/>
    </xf>
    <xf numFmtId="167" fontId="12" fillId="0" borderId="0" xfId="0" applyNumberFormat="1" applyFont="1" applyAlignment="1" applyProtection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3" xfId="0" applyFont="1" applyBorder="1" applyAlignment="1">
      <alignment vertical="center"/>
    </xf>
    <xf numFmtId="0" fontId="12" fillId="0" borderId="14" xfId="0" applyFont="1" applyBorder="1" applyAlignment="1" applyProtection="1">
      <alignment vertical="center"/>
    </xf>
    <xf numFmtId="0" fontId="12" fillId="0" borderId="0" xfId="0" applyFont="1" applyBorder="1" applyAlignment="1" applyProtection="1">
      <alignment vertical="center"/>
    </xf>
    <xf numFmtId="0" fontId="12" fillId="0" borderId="15" xfId="0" applyFont="1" applyBorder="1" applyAlignment="1" applyProtection="1">
      <alignment vertical="center"/>
    </xf>
    <xf numFmtId="0" fontId="12" fillId="0" borderId="0" xfId="0" applyFont="1" applyAlignment="1">
      <alignment horizontal="left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vertical="center"/>
    </xf>
    <xf numFmtId="0" fontId="9" fillId="0" borderId="20" xfId="0" applyFont="1" applyBorder="1" applyAlignment="1" applyProtection="1">
      <alignment vertical="center"/>
    </xf>
    <xf numFmtId="0" fontId="9" fillId="0" borderId="21" xfId="0" applyFont="1" applyBorder="1" applyAlignment="1" applyProtection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 applyProtection="1">
      <alignment horizontal="center" vertical="center"/>
    </xf>
    <xf numFmtId="0" fontId="0" fillId="0" borderId="20" xfId="0" applyFont="1" applyBorder="1" applyAlignment="1" applyProtection="1">
      <alignment vertical="center"/>
    </xf>
    <xf numFmtId="166" fontId="24" fillId="0" borderId="20" xfId="0" applyNumberFormat="1" applyFont="1" applyBorder="1" applyAlignment="1" applyProtection="1">
      <alignment vertical="center"/>
    </xf>
    <xf numFmtId="166" fontId="24" fillId="0" borderId="21" xfId="0" applyNumberFormat="1" applyFont="1" applyBorder="1" applyAlignment="1" applyProtection="1">
      <alignment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left" vertical="top"/>
    </xf>
    <xf numFmtId="0" fontId="0" fillId="0" borderId="3" xfId="0" applyFont="1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40" fillId="0" borderId="16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 wrapText="1"/>
    </xf>
    <xf numFmtId="0" fontId="40" fillId="0" borderId="22" xfId="0" applyFont="1" applyBorder="1" applyAlignment="1">
      <alignment horizontal="left" vertical="center"/>
    </xf>
    <xf numFmtId="167" fontId="40" fillId="0" borderId="18" xfId="0" applyNumberFormat="1" applyFont="1" applyBorder="1" applyAlignment="1">
      <alignment vertical="center"/>
    </xf>
    <xf numFmtId="0" fontId="0" fillId="0" borderId="0" xfId="0" applyFont="1" applyAlignment="1">
      <alignment horizontal="left" vertical="center" wrapText="1"/>
    </xf>
    <xf numFmtId="167" fontId="0" fillId="0" borderId="0" xfId="0" applyNumberFormat="1" applyFont="1" applyAlignment="1">
      <alignment vertical="center"/>
    </xf>
    <xf numFmtId="0" fontId="35" fillId="0" borderId="0" xfId="0" applyFont="1" applyAlignment="1">
      <alignment horizontal="left" vertical="center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Alignment="1" applyProtection="1">
      <alignment vertical="center"/>
    </xf>
    <xf numFmtId="165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vertical="center" wrapText="1"/>
    </xf>
    <xf numFmtId="0" fontId="2" fillId="0" borderId="0" xfId="0" applyFont="1" applyAlignment="1" applyProtection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22" fillId="0" borderId="14" xfId="0" applyFont="1" applyBorder="1" applyAlignment="1" applyProtection="1">
      <alignment horizontal="left" vertical="center"/>
    </xf>
    <xf numFmtId="0" fontId="22" fillId="0" borderId="0" xfId="0" applyFont="1" applyBorder="1" applyAlignment="1" applyProtection="1">
      <alignment horizontal="left" vertical="center"/>
    </xf>
    <xf numFmtId="0" fontId="23" fillId="4" borderId="6" xfId="0" applyFont="1" applyFill="1" applyBorder="1" applyAlignment="1" applyProtection="1">
      <alignment horizontal="center" vertical="center"/>
    </xf>
    <xf numFmtId="0" fontId="23" fillId="4" borderId="7" xfId="0" applyFont="1" applyFill="1" applyBorder="1" applyAlignment="1" applyProtection="1">
      <alignment horizontal="left" vertical="center"/>
    </xf>
    <xf numFmtId="0" fontId="23" fillId="4" borderId="7" xfId="0" applyFont="1" applyFill="1" applyBorder="1" applyAlignment="1" applyProtection="1">
      <alignment horizontal="right" vertical="center"/>
    </xf>
    <xf numFmtId="0" fontId="23" fillId="4" borderId="7" xfId="0" applyFont="1" applyFill="1" applyBorder="1" applyAlignment="1" applyProtection="1">
      <alignment horizontal="center" vertical="center"/>
    </xf>
    <xf numFmtId="0" fontId="23" fillId="4" borderId="8" xfId="0" applyFont="1" applyFill="1" applyBorder="1" applyAlignment="1" applyProtection="1">
      <alignment horizontal="left" vertical="center"/>
    </xf>
    <xf numFmtId="0" fontId="28" fillId="0" borderId="0" xfId="0" applyFont="1" applyAlignment="1" applyProtection="1">
      <alignment horizontal="left" vertical="center" wrapText="1"/>
    </xf>
    <xf numFmtId="4" fontId="29" fillId="0" borderId="0" xfId="0" applyNumberFormat="1" applyFont="1" applyAlignment="1" applyProtection="1">
      <alignment vertical="center"/>
    </xf>
    <xf numFmtId="0" fontId="29" fillId="0" borderId="0" xfId="0" applyFont="1" applyAlignment="1" applyProtection="1">
      <alignment vertical="center"/>
    </xf>
    <xf numFmtId="4" fontId="25" fillId="0" borderId="0" xfId="0" applyNumberFormat="1" applyFont="1" applyAlignment="1" applyProtection="1">
      <alignment horizontal="right" vertical="center"/>
    </xf>
    <xf numFmtId="4" fontId="25" fillId="0" borderId="0" xfId="0" applyNumberFormat="1" applyFont="1" applyAlignment="1" applyProtection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0" fillId="0" borderId="0" xfId="0" applyProtection="1"/>
    <xf numFmtId="0" fontId="3" fillId="0" borderId="0" xfId="0" applyFont="1" applyAlignment="1" applyProtection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wrapText="1"/>
    </xf>
    <xf numFmtId="4" fontId="18" fillId="0" borderId="5" xfId="0" applyNumberFormat="1" applyFont="1" applyBorder="1" applyAlignment="1" applyProtection="1">
      <alignment vertical="center"/>
    </xf>
    <xf numFmtId="0" fontId="0" fillId="0" borderId="5" xfId="0" applyFont="1" applyBorder="1" applyAlignment="1" applyProtection="1">
      <alignment vertical="center"/>
    </xf>
    <xf numFmtId="0" fontId="1" fillId="0" borderId="0" xfId="0" applyFont="1" applyAlignment="1" applyProtection="1">
      <alignment horizontal="right" vertical="center"/>
    </xf>
    <xf numFmtId="4" fontId="19" fillId="0" borderId="0" xfId="0" applyNumberFormat="1" applyFont="1" applyAlignment="1" applyProtection="1">
      <alignment vertical="center"/>
    </xf>
    <xf numFmtId="0" fontId="1" fillId="0" borderId="0" xfId="0" applyFont="1" applyAlignment="1" applyProtection="1">
      <alignment vertical="center"/>
    </xf>
    <xf numFmtId="164" fontId="1" fillId="0" borderId="0" xfId="0" applyNumberFormat="1" applyFont="1" applyAlignment="1" applyProtection="1">
      <alignment horizontal="left" vertical="center"/>
    </xf>
    <xf numFmtId="4" fontId="4" fillId="3" borderId="7" xfId="0" applyNumberFormat="1" applyFont="1" applyFill="1" applyBorder="1" applyAlignment="1" applyProtection="1">
      <alignment vertical="center"/>
    </xf>
    <xf numFmtId="0" fontId="0" fillId="3" borderId="7" xfId="0" applyFont="1" applyFill="1" applyBorder="1" applyAlignment="1" applyProtection="1">
      <alignment vertical="center"/>
    </xf>
    <xf numFmtId="0" fontId="0" fillId="3" borderId="8" xfId="0" applyFont="1" applyFill="1" applyBorder="1" applyAlignment="1" applyProtection="1">
      <alignment vertical="center"/>
    </xf>
    <xf numFmtId="0" fontId="4" fillId="3" borderId="7" xfId="0" applyFont="1" applyFill="1" applyBorder="1" applyAlignment="1" applyProtection="1">
      <alignment horizontal="left" vertical="center"/>
    </xf>
    <xf numFmtId="0" fontId="0" fillId="0" borderId="0" xfId="0"/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 applyProtection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0" fillId="0" borderId="0" xfId="0" applyFont="1" applyAlignment="1" applyProtection="1">
      <alignment vertical="center"/>
    </xf>
    <xf numFmtId="0" fontId="3" fillId="0" borderId="0" xfId="0" applyFont="1" applyAlignment="1">
      <alignment horizontal="left" vertical="top" wrapText="1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pro-rozpocty.cz/software-a-data/kros-4-ocenovani-a-rizeni-stavebni-vyroby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6385" cy="286385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M102"/>
  <sheetViews>
    <sheetView showGridLines="0" tabSelected="1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33" width="2.6640625" style="1" customWidth="1"/>
    <col min="34" max="34" width="3.33203125" style="1" customWidth="1"/>
    <col min="35" max="35" width="31.6640625" style="1" customWidth="1"/>
    <col min="36" max="37" width="2.5" style="1" customWidth="1"/>
    <col min="38" max="38" width="8.33203125" style="1" customWidth="1"/>
    <col min="39" max="39" width="3.33203125" style="1" customWidth="1"/>
    <col min="40" max="40" width="13.33203125" style="1" customWidth="1"/>
    <col min="41" max="41" width="7.5" style="1" customWidth="1"/>
    <col min="42" max="42" width="4.1640625" style="1" customWidth="1"/>
    <col min="43" max="43" width="15.6640625" style="1" hidden="1" customWidth="1"/>
    <col min="44" max="44" width="13.6640625" style="1" customWidth="1"/>
    <col min="45" max="47" width="25.83203125" style="1" hidden="1" customWidth="1"/>
    <col min="48" max="49" width="21.6640625" style="1" hidden="1" customWidth="1"/>
    <col min="50" max="51" width="25" style="1" hidden="1" customWidth="1"/>
    <col min="52" max="52" width="21.6640625" style="1" hidden="1" customWidth="1"/>
    <col min="53" max="53" width="19.1640625" style="1" hidden="1" customWidth="1"/>
    <col min="54" max="54" width="25" style="1" hidden="1" customWidth="1"/>
    <col min="55" max="55" width="21.6640625" style="1" hidden="1" customWidth="1"/>
    <col min="56" max="56" width="19.1640625" style="1" hidden="1" customWidth="1"/>
    <col min="57" max="57" width="66.5" style="1" customWidth="1"/>
    <col min="71" max="91" width="9.33203125" style="1" hidden="1"/>
  </cols>
  <sheetData>
    <row r="1" spans="1:74" ht="11.25">
      <c r="A1" s="17" t="s">
        <v>0</v>
      </c>
      <c r="AZ1" s="17" t="s">
        <v>1</v>
      </c>
      <c r="BA1" s="17" t="s">
        <v>2</v>
      </c>
      <c r="BB1" s="17" t="s">
        <v>3</v>
      </c>
      <c r="BT1" s="17" t="s">
        <v>4</v>
      </c>
      <c r="BU1" s="17" t="s">
        <v>4</v>
      </c>
      <c r="BV1" s="17" t="s">
        <v>5</v>
      </c>
    </row>
    <row r="2" spans="1:74" s="1" customFormat="1" ht="36.950000000000003" customHeight="1">
      <c r="AR2" s="338"/>
      <c r="AS2" s="338"/>
      <c r="AT2" s="338"/>
      <c r="AU2" s="338"/>
      <c r="AV2" s="338"/>
      <c r="AW2" s="338"/>
      <c r="AX2" s="338"/>
      <c r="AY2" s="338"/>
      <c r="AZ2" s="338"/>
      <c r="BA2" s="338"/>
      <c r="BB2" s="338"/>
      <c r="BC2" s="338"/>
      <c r="BD2" s="338"/>
      <c r="BE2" s="338"/>
      <c r="BS2" s="18" t="s">
        <v>6</v>
      </c>
      <c r="BT2" s="18" t="s">
        <v>7</v>
      </c>
    </row>
    <row r="3" spans="1:74" s="1" customFormat="1" ht="6.95" customHeight="1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0"/>
      <c r="AR3" s="21"/>
      <c r="BS3" s="18" t="s">
        <v>6</v>
      </c>
      <c r="BT3" s="18" t="s">
        <v>8</v>
      </c>
    </row>
    <row r="4" spans="1:74" s="1" customFormat="1" ht="24.95" customHeight="1">
      <c r="B4" s="22"/>
      <c r="C4" s="23"/>
      <c r="D4" s="24" t="s">
        <v>9</v>
      </c>
      <c r="E4" s="23"/>
      <c r="F4" s="23"/>
      <c r="G4" s="23"/>
      <c r="H4" s="23"/>
      <c r="I4" s="23"/>
      <c r="J4" s="23"/>
      <c r="K4" s="23"/>
      <c r="L4" s="23"/>
      <c r="M4" s="23"/>
      <c r="N4" s="23"/>
      <c r="O4" s="23"/>
      <c r="P4" s="23"/>
      <c r="Q4" s="23"/>
      <c r="R4" s="23"/>
      <c r="S4" s="23"/>
      <c r="T4" s="23"/>
      <c r="U4" s="23"/>
      <c r="V4" s="23"/>
      <c r="W4" s="23"/>
      <c r="X4" s="23"/>
      <c r="Y4" s="23"/>
      <c r="Z4" s="23"/>
      <c r="AA4" s="23"/>
      <c r="AB4" s="23"/>
      <c r="AC4" s="23"/>
      <c r="AD4" s="23"/>
      <c r="AE4" s="23"/>
      <c r="AF4" s="23"/>
      <c r="AG4" s="23"/>
      <c r="AH4" s="23"/>
      <c r="AI4" s="23"/>
      <c r="AJ4" s="23"/>
      <c r="AK4" s="23"/>
      <c r="AL4" s="23"/>
      <c r="AM4" s="23"/>
      <c r="AN4" s="23"/>
      <c r="AO4" s="23"/>
      <c r="AP4" s="23"/>
      <c r="AQ4" s="23"/>
      <c r="AR4" s="21"/>
      <c r="AS4" s="25" t="s">
        <v>10</v>
      </c>
      <c r="BE4" s="26" t="s">
        <v>11</v>
      </c>
      <c r="BS4" s="18" t="s">
        <v>12</v>
      </c>
    </row>
    <row r="5" spans="1:74" s="1" customFormat="1" ht="12" customHeight="1">
      <c r="B5" s="22"/>
      <c r="C5" s="23"/>
      <c r="D5" s="27" t="s">
        <v>13</v>
      </c>
      <c r="E5" s="23"/>
      <c r="F5" s="23"/>
      <c r="G5" s="23"/>
      <c r="H5" s="23"/>
      <c r="I5" s="23"/>
      <c r="J5" s="23"/>
      <c r="K5" s="322" t="s">
        <v>14</v>
      </c>
      <c r="L5" s="323"/>
      <c r="M5" s="323"/>
      <c r="N5" s="323"/>
      <c r="O5" s="323"/>
      <c r="P5" s="323"/>
      <c r="Q5" s="323"/>
      <c r="R5" s="323"/>
      <c r="S5" s="323"/>
      <c r="T5" s="323"/>
      <c r="U5" s="323"/>
      <c r="V5" s="323"/>
      <c r="W5" s="323"/>
      <c r="X5" s="323"/>
      <c r="Y5" s="323"/>
      <c r="Z5" s="323"/>
      <c r="AA5" s="323"/>
      <c r="AB5" s="323"/>
      <c r="AC5" s="323"/>
      <c r="AD5" s="323"/>
      <c r="AE5" s="323"/>
      <c r="AF5" s="323"/>
      <c r="AG5" s="323"/>
      <c r="AH5" s="323"/>
      <c r="AI5" s="323"/>
      <c r="AJ5" s="323"/>
      <c r="AK5" s="323"/>
      <c r="AL5" s="323"/>
      <c r="AM5" s="323"/>
      <c r="AN5" s="323"/>
      <c r="AO5" s="323"/>
      <c r="AP5" s="23"/>
      <c r="AQ5" s="23"/>
      <c r="AR5" s="21"/>
      <c r="BE5" s="319" t="s">
        <v>15</v>
      </c>
      <c r="BS5" s="18" t="s">
        <v>6</v>
      </c>
    </row>
    <row r="6" spans="1:74" s="1" customFormat="1" ht="36.950000000000003" customHeight="1">
      <c r="B6" s="22"/>
      <c r="C6" s="23"/>
      <c r="D6" s="29" t="s">
        <v>16</v>
      </c>
      <c r="E6" s="23"/>
      <c r="F6" s="23"/>
      <c r="G6" s="23"/>
      <c r="H6" s="23"/>
      <c r="I6" s="23"/>
      <c r="J6" s="23"/>
      <c r="K6" s="324" t="s">
        <v>17</v>
      </c>
      <c r="L6" s="323"/>
      <c r="M6" s="323"/>
      <c r="N6" s="323"/>
      <c r="O6" s="323"/>
      <c r="P6" s="323"/>
      <c r="Q6" s="323"/>
      <c r="R6" s="323"/>
      <c r="S6" s="323"/>
      <c r="T6" s="323"/>
      <c r="U6" s="323"/>
      <c r="V6" s="323"/>
      <c r="W6" s="323"/>
      <c r="X6" s="323"/>
      <c r="Y6" s="323"/>
      <c r="Z6" s="323"/>
      <c r="AA6" s="323"/>
      <c r="AB6" s="323"/>
      <c r="AC6" s="323"/>
      <c r="AD6" s="323"/>
      <c r="AE6" s="323"/>
      <c r="AF6" s="323"/>
      <c r="AG6" s="323"/>
      <c r="AH6" s="323"/>
      <c r="AI6" s="323"/>
      <c r="AJ6" s="323"/>
      <c r="AK6" s="323"/>
      <c r="AL6" s="323"/>
      <c r="AM6" s="323"/>
      <c r="AN6" s="323"/>
      <c r="AO6" s="323"/>
      <c r="AP6" s="23"/>
      <c r="AQ6" s="23"/>
      <c r="AR6" s="21"/>
      <c r="BE6" s="320"/>
      <c r="BS6" s="18" t="s">
        <v>6</v>
      </c>
    </row>
    <row r="7" spans="1:74" s="1" customFormat="1" ht="12" customHeight="1">
      <c r="B7" s="22"/>
      <c r="C7" s="23"/>
      <c r="D7" s="30" t="s">
        <v>18</v>
      </c>
      <c r="E7" s="23"/>
      <c r="F7" s="23"/>
      <c r="G7" s="23"/>
      <c r="H7" s="23"/>
      <c r="I7" s="23"/>
      <c r="J7" s="23"/>
      <c r="K7" s="28" t="s">
        <v>19</v>
      </c>
      <c r="L7" s="23"/>
      <c r="M7" s="23"/>
      <c r="N7" s="23"/>
      <c r="O7" s="23"/>
      <c r="P7" s="23"/>
      <c r="Q7" s="23"/>
      <c r="R7" s="23"/>
      <c r="S7" s="23"/>
      <c r="T7" s="23"/>
      <c r="U7" s="23"/>
      <c r="V7" s="23"/>
      <c r="W7" s="23"/>
      <c r="X7" s="23"/>
      <c r="Y7" s="23"/>
      <c r="Z7" s="23"/>
      <c r="AA7" s="23"/>
      <c r="AB7" s="23"/>
      <c r="AC7" s="23"/>
      <c r="AD7" s="23"/>
      <c r="AE7" s="23"/>
      <c r="AF7" s="23"/>
      <c r="AG7" s="23"/>
      <c r="AH7" s="23"/>
      <c r="AI7" s="23"/>
      <c r="AJ7" s="23"/>
      <c r="AK7" s="30" t="s">
        <v>20</v>
      </c>
      <c r="AL7" s="23"/>
      <c r="AM7" s="23"/>
      <c r="AN7" s="28" t="s">
        <v>1</v>
      </c>
      <c r="AO7" s="23"/>
      <c r="AP7" s="23"/>
      <c r="AQ7" s="23"/>
      <c r="AR7" s="21"/>
      <c r="BE7" s="320"/>
      <c r="BS7" s="18" t="s">
        <v>6</v>
      </c>
    </row>
    <row r="8" spans="1:74" s="1" customFormat="1" ht="12" customHeight="1">
      <c r="B8" s="22"/>
      <c r="C8" s="23"/>
      <c r="D8" s="30" t="s">
        <v>21</v>
      </c>
      <c r="E8" s="23"/>
      <c r="F8" s="23"/>
      <c r="G8" s="23"/>
      <c r="H8" s="23"/>
      <c r="I8" s="23"/>
      <c r="J8" s="23"/>
      <c r="K8" s="28" t="s">
        <v>22</v>
      </c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3"/>
      <c r="AA8" s="23"/>
      <c r="AB8" s="23"/>
      <c r="AC8" s="23"/>
      <c r="AD8" s="23"/>
      <c r="AE8" s="23"/>
      <c r="AF8" s="23"/>
      <c r="AG8" s="23"/>
      <c r="AH8" s="23"/>
      <c r="AI8" s="23"/>
      <c r="AJ8" s="23"/>
      <c r="AK8" s="30" t="s">
        <v>23</v>
      </c>
      <c r="AL8" s="23"/>
      <c r="AM8" s="23"/>
      <c r="AN8" s="31" t="s">
        <v>24</v>
      </c>
      <c r="AO8" s="23"/>
      <c r="AP8" s="23"/>
      <c r="AQ8" s="23"/>
      <c r="AR8" s="21"/>
      <c r="BE8" s="320"/>
      <c r="BS8" s="18" t="s">
        <v>6</v>
      </c>
    </row>
    <row r="9" spans="1:74" s="1" customFormat="1" ht="14.45" customHeight="1">
      <c r="B9" s="22"/>
      <c r="C9" s="23"/>
      <c r="D9" s="23"/>
      <c r="E9" s="23"/>
      <c r="F9" s="23"/>
      <c r="G9" s="23"/>
      <c r="H9" s="23"/>
      <c r="I9" s="23"/>
      <c r="J9" s="23"/>
      <c r="K9" s="23"/>
      <c r="L9" s="23"/>
      <c r="M9" s="23"/>
      <c r="N9" s="23"/>
      <c r="O9" s="23"/>
      <c r="P9" s="23"/>
      <c r="Q9" s="23"/>
      <c r="R9" s="23"/>
      <c r="S9" s="23"/>
      <c r="T9" s="23"/>
      <c r="U9" s="23"/>
      <c r="V9" s="23"/>
      <c r="W9" s="23"/>
      <c r="X9" s="23"/>
      <c r="Y9" s="23"/>
      <c r="Z9" s="23"/>
      <c r="AA9" s="23"/>
      <c r="AB9" s="23"/>
      <c r="AC9" s="23"/>
      <c r="AD9" s="23"/>
      <c r="AE9" s="23"/>
      <c r="AF9" s="23"/>
      <c r="AG9" s="23"/>
      <c r="AH9" s="23"/>
      <c r="AI9" s="23"/>
      <c r="AJ9" s="23"/>
      <c r="AK9" s="23"/>
      <c r="AL9" s="23"/>
      <c r="AM9" s="23"/>
      <c r="AN9" s="23"/>
      <c r="AO9" s="23"/>
      <c r="AP9" s="23"/>
      <c r="AQ9" s="23"/>
      <c r="AR9" s="21"/>
      <c r="BE9" s="320"/>
      <c r="BS9" s="18" t="s">
        <v>6</v>
      </c>
    </row>
    <row r="10" spans="1:74" s="1" customFormat="1" ht="12" customHeight="1">
      <c r="B10" s="22"/>
      <c r="C10" s="23"/>
      <c r="D10" s="30" t="s">
        <v>25</v>
      </c>
      <c r="E10" s="23"/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30" t="s">
        <v>26</v>
      </c>
      <c r="AL10" s="23"/>
      <c r="AM10" s="23"/>
      <c r="AN10" s="28" t="s">
        <v>1</v>
      </c>
      <c r="AO10" s="23"/>
      <c r="AP10" s="23"/>
      <c r="AQ10" s="23"/>
      <c r="AR10" s="21"/>
      <c r="BE10" s="320"/>
      <c r="BS10" s="18" t="s">
        <v>6</v>
      </c>
    </row>
    <row r="11" spans="1:74" s="1" customFormat="1" ht="18.399999999999999" customHeight="1">
      <c r="B11" s="22"/>
      <c r="C11" s="23"/>
      <c r="D11" s="23"/>
      <c r="E11" s="28" t="s">
        <v>27</v>
      </c>
      <c r="F11" s="23"/>
      <c r="G11" s="23"/>
      <c r="H11" s="23"/>
      <c r="I11" s="23"/>
      <c r="J11" s="23"/>
      <c r="K11" s="23"/>
      <c r="L11" s="23"/>
      <c r="M11" s="23"/>
      <c r="N11" s="23"/>
      <c r="O11" s="23"/>
      <c r="P11" s="23"/>
      <c r="Q11" s="23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30" t="s">
        <v>28</v>
      </c>
      <c r="AL11" s="23"/>
      <c r="AM11" s="23"/>
      <c r="AN11" s="28" t="s">
        <v>1</v>
      </c>
      <c r="AO11" s="23"/>
      <c r="AP11" s="23"/>
      <c r="AQ11" s="23"/>
      <c r="AR11" s="21"/>
      <c r="BE11" s="320"/>
      <c r="BS11" s="18" t="s">
        <v>6</v>
      </c>
    </row>
    <row r="12" spans="1:74" s="1" customFormat="1" ht="6.95" customHeight="1">
      <c r="B12" s="22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  <c r="O12" s="23"/>
      <c r="P12" s="23"/>
      <c r="Q12" s="23"/>
      <c r="R12" s="23"/>
      <c r="S12" s="23"/>
      <c r="T12" s="23"/>
      <c r="U12" s="23"/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  <c r="AK12" s="23"/>
      <c r="AL12" s="23"/>
      <c r="AM12" s="23"/>
      <c r="AN12" s="23"/>
      <c r="AO12" s="23"/>
      <c r="AP12" s="23"/>
      <c r="AQ12" s="23"/>
      <c r="AR12" s="21"/>
      <c r="BE12" s="320"/>
      <c r="BS12" s="18" t="s">
        <v>6</v>
      </c>
    </row>
    <row r="13" spans="1:74" s="1" customFormat="1" ht="12" customHeight="1">
      <c r="B13" s="22"/>
      <c r="C13" s="23"/>
      <c r="D13" s="30" t="s">
        <v>29</v>
      </c>
      <c r="E13" s="23"/>
      <c r="F13" s="23"/>
      <c r="G13" s="23"/>
      <c r="H13" s="23"/>
      <c r="I13" s="23"/>
      <c r="J13" s="23"/>
      <c r="K13" s="23"/>
      <c r="L13" s="23"/>
      <c r="M13" s="23"/>
      <c r="N13" s="23"/>
      <c r="O13" s="23"/>
      <c r="P13" s="23"/>
      <c r="Q13" s="23"/>
      <c r="R13" s="23"/>
      <c r="S13" s="23"/>
      <c r="T13" s="23"/>
      <c r="U13" s="23"/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  <c r="AK13" s="30" t="s">
        <v>26</v>
      </c>
      <c r="AL13" s="23"/>
      <c r="AM13" s="23"/>
      <c r="AN13" s="32" t="s">
        <v>30</v>
      </c>
      <c r="AO13" s="23"/>
      <c r="AP13" s="23"/>
      <c r="AQ13" s="23"/>
      <c r="AR13" s="21"/>
      <c r="BE13" s="320"/>
      <c r="BS13" s="18" t="s">
        <v>6</v>
      </c>
    </row>
    <row r="14" spans="1:74" ht="12.75">
      <c r="B14" s="22"/>
      <c r="C14" s="23"/>
      <c r="D14" s="23"/>
      <c r="E14" s="325" t="s">
        <v>30</v>
      </c>
      <c r="F14" s="326"/>
      <c r="G14" s="326"/>
      <c r="H14" s="326"/>
      <c r="I14" s="326"/>
      <c r="J14" s="326"/>
      <c r="K14" s="326"/>
      <c r="L14" s="326"/>
      <c r="M14" s="326"/>
      <c r="N14" s="326"/>
      <c r="O14" s="326"/>
      <c r="P14" s="326"/>
      <c r="Q14" s="326"/>
      <c r="R14" s="326"/>
      <c r="S14" s="326"/>
      <c r="T14" s="326"/>
      <c r="U14" s="326"/>
      <c r="V14" s="326"/>
      <c r="W14" s="326"/>
      <c r="X14" s="326"/>
      <c r="Y14" s="326"/>
      <c r="Z14" s="326"/>
      <c r="AA14" s="326"/>
      <c r="AB14" s="326"/>
      <c r="AC14" s="326"/>
      <c r="AD14" s="326"/>
      <c r="AE14" s="326"/>
      <c r="AF14" s="326"/>
      <c r="AG14" s="326"/>
      <c r="AH14" s="326"/>
      <c r="AI14" s="326"/>
      <c r="AJ14" s="326"/>
      <c r="AK14" s="30" t="s">
        <v>28</v>
      </c>
      <c r="AL14" s="23"/>
      <c r="AM14" s="23"/>
      <c r="AN14" s="32" t="s">
        <v>30</v>
      </c>
      <c r="AO14" s="23"/>
      <c r="AP14" s="23"/>
      <c r="AQ14" s="23"/>
      <c r="AR14" s="21"/>
      <c r="BE14" s="320"/>
      <c r="BS14" s="18" t="s">
        <v>6</v>
      </c>
    </row>
    <row r="15" spans="1:74" s="1" customFormat="1" ht="6.95" customHeight="1">
      <c r="B15" s="22"/>
      <c r="C15" s="23"/>
      <c r="D15" s="23"/>
      <c r="E15" s="23"/>
      <c r="F15" s="23"/>
      <c r="G15" s="23"/>
      <c r="H15" s="23"/>
      <c r="I15" s="23"/>
      <c r="J15" s="23"/>
      <c r="K15" s="23"/>
      <c r="L15" s="23"/>
      <c r="M15" s="23"/>
      <c r="N15" s="23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1"/>
      <c r="BE15" s="320"/>
      <c r="BS15" s="18" t="s">
        <v>4</v>
      </c>
    </row>
    <row r="16" spans="1:74" s="1" customFormat="1" ht="12" customHeight="1">
      <c r="B16" s="22"/>
      <c r="C16" s="23"/>
      <c r="D16" s="30" t="s">
        <v>31</v>
      </c>
      <c r="E16" s="23"/>
      <c r="F16" s="23"/>
      <c r="G16" s="23"/>
      <c r="H16" s="23"/>
      <c r="I16" s="23"/>
      <c r="J16" s="23"/>
      <c r="K16" s="23"/>
      <c r="L16" s="23"/>
      <c r="M16" s="23"/>
      <c r="N16" s="23"/>
      <c r="O16" s="23"/>
      <c r="P16" s="23"/>
      <c r="Q16" s="23"/>
      <c r="R16" s="23"/>
      <c r="S16" s="23"/>
      <c r="T16" s="23"/>
      <c r="U16" s="23"/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  <c r="AK16" s="30" t="s">
        <v>26</v>
      </c>
      <c r="AL16" s="23"/>
      <c r="AM16" s="23"/>
      <c r="AN16" s="28" t="s">
        <v>32</v>
      </c>
      <c r="AO16" s="23"/>
      <c r="AP16" s="23"/>
      <c r="AQ16" s="23"/>
      <c r="AR16" s="21"/>
      <c r="BE16" s="320"/>
      <c r="BS16" s="18" t="s">
        <v>4</v>
      </c>
    </row>
    <row r="17" spans="1:71" s="1" customFormat="1" ht="18.399999999999999" customHeight="1">
      <c r="B17" s="22"/>
      <c r="C17" s="23"/>
      <c r="D17" s="23"/>
      <c r="E17" s="28" t="s">
        <v>33</v>
      </c>
      <c r="F17" s="23"/>
      <c r="G17" s="23"/>
      <c r="H17" s="23"/>
      <c r="I17" s="23"/>
      <c r="J17" s="23"/>
      <c r="K17" s="23"/>
      <c r="L17" s="23"/>
      <c r="M17" s="23"/>
      <c r="N17" s="23"/>
      <c r="O17" s="23"/>
      <c r="P17" s="23"/>
      <c r="Q17" s="23"/>
      <c r="R17" s="23"/>
      <c r="S17" s="23"/>
      <c r="T17" s="23"/>
      <c r="U17" s="23"/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  <c r="AK17" s="30" t="s">
        <v>28</v>
      </c>
      <c r="AL17" s="23"/>
      <c r="AM17" s="23"/>
      <c r="AN17" s="28" t="s">
        <v>34</v>
      </c>
      <c r="AO17" s="23"/>
      <c r="AP17" s="23"/>
      <c r="AQ17" s="23"/>
      <c r="AR17" s="21"/>
      <c r="BE17" s="320"/>
      <c r="BS17" s="18" t="s">
        <v>35</v>
      </c>
    </row>
    <row r="18" spans="1:71" s="1" customFormat="1" ht="6.95" customHeight="1">
      <c r="B18" s="22"/>
      <c r="C18" s="23"/>
      <c r="D18" s="23"/>
      <c r="E18" s="23"/>
      <c r="F18" s="23"/>
      <c r="G18" s="23"/>
      <c r="H18" s="23"/>
      <c r="I18" s="23"/>
      <c r="J18" s="23"/>
      <c r="K18" s="23"/>
      <c r="L18" s="23"/>
      <c r="M18" s="23"/>
      <c r="N18" s="23"/>
      <c r="O18" s="23"/>
      <c r="P18" s="23"/>
      <c r="Q18" s="23"/>
      <c r="R18" s="23"/>
      <c r="S18" s="23"/>
      <c r="T18" s="23"/>
      <c r="U18" s="23"/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/>
      <c r="AQ18" s="23"/>
      <c r="AR18" s="21"/>
      <c r="BE18" s="320"/>
      <c r="BS18" s="18" t="s">
        <v>6</v>
      </c>
    </row>
    <row r="19" spans="1:71" s="1" customFormat="1" ht="12" customHeight="1">
      <c r="B19" s="22"/>
      <c r="C19" s="23"/>
      <c r="D19" s="30" t="s">
        <v>36</v>
      </c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  <c r="AK19" s="30" t="s">
        <v>26</v>
      </c>
      <c r="AL19" s="23"/>
      <c r="AM19" s="23"/>
      <c r="AN19" s="28" t="s">
        <v>32</v>
      </c>
      <c r="AO19" s="23"/>
      <c r="AP19" s="23"/>
      <c r="AQ19" s="23"/>
      <c r="AR19" s="21"/>
      <c r="BE19" s="320"/>
      <c r="BS19" s="18" t="s">
        <v>6</v>
      </c>
    </row>
    <row r="20" spans="1:71" s="1" customFormat="1" ht="18.399999999999999" customHeight="1">
      <c r="B20" s="22"/>
      <c r="C20" s="23"/>
      <c r="D20" s="23"/>
      <c r="E20" s="28" t="s">
        <v>33</v>
      </c>
      <c r="F20" s="23"/>
      <c r="G20" s="23"/>
      <c r="H20" s="23"/>
      <c r="I20" s="23"/>
      <c r="J20" s="23"/>
      <c r="K20" s="23"/>
      <c r="L20" s="23"/>
      <c r="M20" s="23"/>
      <c r="N20" s="23"/>
      <c r="O20" s="23"/>
      <c r="P20" s="23"/>
      <c r="Q20" s="23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  <c r="AK20" s="30" t="s">
        <v>28</v>
      </c>
      <c r="AL20" s="23"/>
      <c r="AM20" s="23"/>
      <c r="AN20" s="28" t="s">
        <v>34</v>
      </c>
      <c r="AO20" s="23"/>
      <c r="AP20" s="23"/>
      <c r="AQ20" s="23"/>
      <c r="AR20" s="21"/>
      <c r="BE20" s="320"/>
      <c r="BS20" s="18" t="s">
        <v>35</v>
      </c>
    </row>
    <row r="21" spans="1:71" s="1" customFormat="1" ht="6.95" customHeight="1">
      <c r="B21" s="22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  <c r="O21" s="23"/>
      <c r="P21" s="23"/>
      <c r="Q21" s="23"/>
      <c r="R21" s="23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1"/>
      <c r="BE21" s="320"/>
    </row>
    <row r="22" spans="1:71" s="1" customFormat="1" ht="12" customHeight="1">
      <c r="B22" s="22"/>
      <c r="C22" s="23"/>
      <c r="D22" s="30" t="s">
        <v>37</v>
      </c>
      <c r="E22" s="23"/>
      <c r="F22" s="23"/>
      <c r="G22" s="23"/>
      <c r="H22" s="23"/>
      <c r="I22" s="23"/>
      <c r="J22" s="23"/>
      <c r="K22" s="23"/>
      <c r="L22" s="23"/>
      <c r="M22" s="23"/>
      <c r="N22" s="23"/>
      <c r="O22" s="23"/>
      <c r="P22" s="23"/>
      <c r="Q22" s="23"/>
      <c r="R22" s="23"/>
      <c r="S22" s="23"/>
      <c r="T22" s="23"/>
      <c r="U22" s="23"/>
      <c r="V22" s="23"/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3"/>
      <c r="AH22" s="23"/>
      <c r="AI22" s="23"/>
      <c r="AJ22" s="23"/>
      <c r="AK22" s="23"/>
      <c r="AL22" s="23"/>
      <c r="AM22" s="23"/>
      <c r="AN22" s="23"/>
      <c r="AO22" s="23"/>
      <c r="AP22" s="23"/>
      <c r="AQ22" s="23"/>
      <c r="AR22" s="21"/>
      <c r="BE22" s="320"/>
    </row>
    <row r="23" spans="1:71" s="1" customFormat="1" ht="47.25" customHeight="1">
      <c r="B23" s="22"/>
      <c r="C23" s="23"/>
      <c r="D23" s="23"/>
      <c r="E23" s="327" t="s">
        <v>38</v>
      </c>
      <c r="F23" s="327"/>
      <c r="G23" s="327"/>
      <c r="H23" s="327"/>
      <c r="I23" s="327"/>
      <c r="J23" s="327"/>
      <c r="K23" s="327"/>
      <c r="L23" s="327"/>
      <c r="M23" s="327"/>
      <c r="N23" s="327"/>
      <c r="O23" s="327"/>
      <c r="P23" s="327"/>
      <c r="Q23" s="327"/>
      <c r="R23" s="327"/>
      <c r="S23" s="327"/>
      <c r="T23" s="327"/>
      <c r="U23" s="327"/>
      <c r="V23" s="327"/>
      <c r="W23" s="327"/>
      <c r="X23" s="327"/>
      <c r="Y23" s="327"/>
      <c r="Z23" s="327"/>
      <c r="AA23" s="327"/>
      <c r="AB23" s="327"/>
      <c r="AC23" s="327"/>
      <c r="AD23" s="327"/>
      <c r="AE23" s="327"/>
      <c r="AF23" s="327"/>
      <c r="AG23" s="327"/>
      <c r="AH23" s="327"/>
      <c r="AI23" s="327"/>
      <c r="AJ23" s="327"/>
      <c r="AK23" s="327"/>
      <c r="AL23" s="327"/>
      <c r="AM23" s="327"/>
      <c r="AN23" s="327"/>
      <c r="AO23" s="23"/>
      <c r="AP23" s="23"/>
      <c r="AQ23" s="23"/>
      <c r="AR23" s="21"/>
      <c r="BE23" s="320"/>
    </row>
    <row r="24" spans="1:71" s="1" customFormat="1" ht="6.95" customHeight="1">
      <c r="B24" s="22"/>
      <c r="C24" s="23"/>
      <c r="D24" s="23"/>
      <c r="E24" s="23"/>
      <c r="F24" s="23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3"/>
      <c r="V24" s="23"/>
      <c r="W24" s="23"/>
      <c r="X24" s="23"/>
      <c r="Y24" s="23"/>
      <c r="Z24" s="23"/>
      <c r="AA24" s="23"/>
      <c r="AB24" s="23"/>
      <c r="AC24" s="23"/>
      <c r="AD24" s="23"/>
      <c r="AE24" s="23"/>
      <c r="AF24" s="23"/>
      <c r="AG24" s="23"/>
      <c r="AH24" s="23"/>
      <c r="AI24" s="23"/>
      <c r="AJ24" s="23"/>
      <c r="AK24" s="23"/>
      <c r="AL24" s="23"/>
      <c r="AM24" s="23"/>
      <c r="AN24" s="23"/>
      <c r="AO24" s="23"/>
      <c r="AP24" s="23"/>
      <c r="AQ24" s="23"/>
      <c r="AR24" s="21"/>
      <c r="BE24" s="320"/>
    </row>
    <row r="25" spans="1:71" s="1" customFormat="1" ht="6.95" customHeight="1">
      <c r="B25" s="22"/>
      <c r="C25" s="23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23"/>
      <c r="AQ25" s="23"/>
      <c r="AR25" s="21"/>
      <c r="BE25" s="320"/>
    </row>
    <row r="26" spans="1:71" s="2" customFormat="1" ht="25.9" customHeight="1">
      <c r="A26" s="35"/>
      <c r="B26" s="36"/>
      <c r="C26" s="37"/>
      <c r="D26" s="38" t="s">
        <v>39</v>
      </c>
      <c r="E26" s="39"/>
      <c r="F26" s="39"/>
      <c r="G26" s="39"/>
      <c r="H26" s="39"/>
      <c r="I26" s="39"/>
      <c r="J26" s="39"/>
      <c r="K26" s="39"/>
      <c r="L26" s="39"/>
      <c r="M26" s="39"/>
      <c r="N26" s="39"/>
      <c r="O26" s="39"/>
      <c r="P26" s="39"/>
      <c r="Q26" s="39"/>
      <c r="R26" s="39"/>
      <c r="S26" s="39"/>
      <c r="T26" s="39"/>
      <c r="U26" s="39"/>
      <c r="V26" s="39"/>
      <c r="W26" s="39"/>
      <c r="X26" s="39"/>
      <c r="Y26" s="39"/>
      <c r="Z26" s="39"/>
      <c r="AA26" s="39"/>
      <c r="AB26" s="39"/>
      <c r="AC26" s="39"/>
      <c r="AD26" s="39"/>
      <c r="AE26" s="39"/>
      <c r="AF26" s="39"/>
      <c r="AG26" s="39"/>
      <c r="AH26" s="39"/>
      <c r="AI26" s="39"/>
      <c r="AJ26" s="39"/>
      <c r="AK26" s="328">
        <f>ROUND(AG94,2)</f>
        <v>0</v>
      </c>
      <c r="AL26" s="329"/>
      <c r="AM26" s="329"/>
      <c r="AN26" s="329"/>
      <c r="AO26" s="329"/>
      <c r="AP26" s="37"/>
      <c r="AQ26" s="37"/>
      <c r="AR26" s="40"/>
      <c r="BE26" s="320"/>
    </row>
    <row r="27" spans="1:71" s="2" customFormat="1" ht="6.95" customHeight="1">
      <c r="A27" s="35"/>
      <c r="B27" s="36"/>
      <c r="C27" s="37"/>
      <c r="D27" s="37"/>
      <c r="E27" s="37"/>
      <c r="F27" s="37"/>
      <c r="G27" s="37"/>
      <c r="H27" s="37"/>
      <c r="I27" s="37"/>
      <c r="J27" s="37"/>
      <c r="K27" s="37"/>
      <c r="L27" s="37"/>
      <c r="M27" s="37"/>
      <c r="N27" s="37"/>
      <c r="O27" s="37"/>
      <c r="P27" s="37"/>
      <c r="Q27" s="37"/>
      <c r="R27" s="37"/>
      <c r="S27" s="37"/>
      <c r="T27" s="37"/>
      <c r="U27" s="37"/>
      <c r="V27" s="37"/>
      <c r="W27" s="37"/>
      <c r="X27" s="37"/>
      <c r="Y27" s="37"/>
      <c r="Z27" s="37"/>
      <c r="AA27" s="37"/>
      <c r="AB27" s="37"/>
      <c r="AC27" s="37"/>
      <c r="AD27" s="37"/>
      <c r="AE27" s="37"/>
      <c r="AF27" s="37"/>
      <c r="AG27" s="37"/>
      <c r="AH27" s="37"/>
      <c r="AI27" s="37"/>
      <c r="AJ27" s="37"/>
      <c r="AK27" s="37"/>
      <c r="AL27" s="37"/>
      <c r="AM27" s="37"/>
      <c r="AN27" s="37"/>
      <c r="AO27" s="37"/>
      <c r="AP27" s="37"/>
      <c r="AQ27" s="37"/>
      <c r="AR27" s="40"/>
      <c r="BE27" s="320"/>
    </row>
    <row r="28" spans="1:71" s="2" customFormat="1" ht="12.75">
      <c r="A28" s="35"/>
      <c r="B28" s="36"/>
      <c r="C28" s="37"/>
      <c r="D28" s="37"/>
      <c r="E28" s="37"/>
      <c r="F28" s="37"/>
      <c r="G28" s="37"/>
      <c r="H28" s="37"/>
      <c r="I28" s="37"/>
      <c r="J28" s="37"/>
      <c r="K28" s="37"/>
      <c r="L28" s="330" t="s">
        <v>40</v>
      </c>
      <c r="M28" s="330"/>
      <c r="N28" s="330"/>
      <c r="O28" s="330"/>
      <c r="P28" s="330"/>
      <c r="Q28" s="37"/>
      <c r="R28" s="37"/>
      <c r="S28" s="37"/>
      <c r="T28" s="37"/>
      <c r="U28" s="37"/>
      <c r="V28" s="37"/>
      <c r="W28" s="330" t="s">
        <v>41</v>
      </c>
      <c r="X28" s="330"/>
      <c r="Y28" s="330"/>
      <c r="Z28" s="330"/>
      <c r="AA28" s="330"/>
      <c r="AB28" s="330"/>
      <c r="AC28" s="330"/>
      <c r="AD28" s="330"/>
      <c r="AE28" s="330"/>
      <c r="AF28" s="37"/>
      <c r="AG28" s="37"/>
      <c r="AH28" s="37"/>
      <c r="AI28" s="37"/>
      <c r="AJ28" s="37"/>
      <c r="AK28" s="330" t="s">
        <v>42</v>
      </c>
      <c r="AL28" s="330"/>
      <c r="AM28" s="330"/>
      <c r="AN28" s="330"/>
      <c r="AO28" s="330"/>
      <c r="AP28" s="37"/>
      <c r="AQ28" s="37"/>
      <c r="AR28" s="40"/>
      <c r="BE28" s="320"/>
    </row>
    <row r="29" spans="1:71" s="3" customFormat="1" ht="14.45" customHeight="1">
      <c r="B29" s="41"/>
      <c r="C29" s="42"/>
      <c r="D29" s="30" t="s">
        <v>43</v>
      </c>
      <c r="E29" s="42"/>
      <c r="F29" s="30" t="s">
        <v>44</v>
      </c>
      <c r="G29" s="42"/>
      <c r="H29" s="42"/>
      <c r="I29" s="42"/>
      <c r="J29" s="42"/>
      <c r="K29" s="42"/>
      <c r="L29" s="333">
        <v>0.21</v>
      </c>
      <c r="M29" s="332"/>
      <c r="N29" s="332"/>
      <c r="O29" s="332"/>
      <c r="P29" s="332"/>
      <c r="Q29" s="42"/>
      <c r="R29" s="42"/>
      <c r="S29" s="42"/>
      <c r="T29" s="42"/>
      <c r="U29" s="42"/>
      <c r="V29" s="42"/>
      <c r="W29" s="331">
        <f>ROUND(AZ94, 2)</f>
        <v>0</v>
      </c>
      <c r="X29" s="332"/>
      <c r="Y29" s="332"/>
      <c r="Z29" s="332"/>
      <c r="AA29" s="332"/>
      <c r="AB29" s="332"/>
      <c r="AC29" s="332"/>
      <c r="AD29" s="332"/>
      <c r="AE29" s="332"/>
      <c r="AF29" s="42"/>
      <c r="AG29" s="42"/>
      <c r="AH29" s="42"/>
      <c r="AI29" s="42"/>
      <c r="AJ29" s="42"/>
      <c r="AK29" s="331">
        <f>ROUND(AV94, 2)</f>
        <v>0</v>
      </c>
      <c r="AL29" s="332"/>
      <c r="AM29" s="332"/>
      <c r="AN29" s="332"/>
      <c r="AO29" s="332"/>
      <c r="AP29" s="42"/>
      <c r="AQ29" s="42"/>
      <c r="AR29" s="43"/>
      <c r="BE29" s="321"/>
    </row>
    <row r="30" spans="1:71" s="3" customFormat="1" ht="14.45" customHeight="1">
      <c r="B30" s="41"/>
      <c r="C30" s="42"/>
      <c r="D30" s="42"/>
      <c r="E30" s="42"/>
      <c r="F30" s="30" t="s">
        <v>45</v>
      </c>
      <c r="G30" s="42"/>
      <c r="H30" s="42"/>
      <c r="I30" s="42"/>
      <c r="J30" s="42"/>
      <c r="K30" s="42"/>
      <c r="L30" s="333">
        <v>0.15</v>
      </c>
      <c r="M30" s="332"/>
      <c r="N30" s="332"/>
      <c r="O30" s="332"/>
      <c r="P30" s="332"/>
      <c r="Q30" s="42"/>
      <c r="R30" s="42"/>
      <c r="S30" s="42"/>
      <c r="T30" s="42"/>
      <c r="U30" s="42"/>
      <c r="V30" s="42"/>
      <c r="W30" s="331">
        <f>ROUND(BA94, 2)</f>
        <v>0</v>
      </c>
      <c r="X30" s="332"/>
      <c r="Y30" s="332"/>
      <c r="Z30" s="332"/>
      <c r="AA30" s="332"/>
      <c r="AB30" s="332"/>
      <c r="AC30" s="332"/>
      <c r="AD30" s="332"/>
      <c r="AE30" s="332"/>
      <c r="AF30" s="42"/>
      <c r="AG30" s="42"/>
      <c r="AH30" s="42"/>
      <c r="AI30" s="42"/>
      <c r="AJ30" s="42"/>
      <c r="AK30" s="331">
        <f>ROUND(AW94, 2)</f>
        <v>0</v>
      </c>
      <c r="AL30" s="332"/>
      <c r="AM30" s="332"/>
      <c r="AN30" s="332"/>
      <c r="AO30" s="332"/>
      <c r="AP30" s="42"/>
      <c r="AQ30" s="42"/>
      <c r="AR30" s="43"/>
      <c r="BE30" s="321"/>
    </row>
    <row r="31" spans="1:71" s="3" customFormat="1" ht="14.45" hidden="1" customHeight="1">
      <c r="B31" s="41"/>
      <c r="C31" s="42"/>
      <c r="D31" s="42"/>
      <c r="E31" s="42"/>
      <c r="F31" s="30" t="s">
        <v>46</v>
      </c>
      <c r="G31" s="42"/>
      <c r="H31" s="42"/>
      <c r="I31" s="42"/>
      <c r="J31" s="42"/>
      <c r="K31" s="42"/>
      <c r="L31" s="333">
        <v>0.21</v>
      </c>
      <c r="M31" s="332"/>
      <c r="N31" s="332"/>
      <c r="O31" s="332"/>
      <c r="P31" s="332"/>
      <c r="Q31" s="42"/>
      <c r="R31" s="42"/>
      <c r="S31" s="42"/>
      <c r="T31" s="42"/>
      <c r="U31" s="42"/>
      <c r="V31" s="42"/>
      <c r="W31" s="331">
        <f>ROUND(BB94, 2)</f>
        <v>0</v>
      </c>
      <c r="X31" s="332"/>
      <c r="Y31" s="332"/>
      <c r="Z31" s="332"/>
      <c r="AA31" s="332"/>
      <c r="AB31" s="332"/>
      <c r="AC31" s="332"/>
      <c r="AD31" s="332"/>
      <c r="AE31" s="332"/>
      <c r="AF31" s="42"/>
      <c r="AG31" s="42"/>
      <c r="AH31" s="42"/>
      <c r="AI31" s="42"/>
      <c r="AJ31" s="42"/>
      <c r="AK31" s="331">
        <v>0</v>
      </c>
      <c r="AL31" s="332"/>
      <c r="AM31" s="332"/>
      <c r="AN31" s="332"/>
      <c r="AO31" s="332"/>
      <c r="AP31" s="42"/>
      <c r="AQ31" s="42"/>
      <c r="AR31" s="43"/>
      <c r="BE31" s="321"/>
    </row>
    <row r="32" spans="1:71" s="3" customFormat="1" ht="14.45" hidden="1" customHeight="1">
      <c r="B32" s="41"/>
      <c r="C32" s="42"/>
      <c r="D32" s="42"/>
      <c r="E32" s="42"/>
      <c r="F32" s="30" t="s">
        <v>47</v>
      </c>
      <c r="G32" s="42"/>
      <c r="H32" s="42"/>
      <c r="I32" s="42"/>
      <c r="J32" s="42"/>
      <c r="K32" s="42"/>
      <c r="L32" s="333">
        <v>0.15</v>
      </c>
      <c r="M32" s="332"/>
      <c r="N32" s="332"/>
      <c r="O32" s="332"/>
      <c r="P32" s="332"/>
      <c r="Q32" s="42"/>
      <c r="R32" s="42"/>
      <c r="S32" s="42"/>
      <c r="T32" s="42"/>
      <c r="U32" s="42"/>
      <c r="V32" s="42"/>
      <c r="W32" s="331">
        <f>ROUND(BC94, 2)</f>
        <v>0</v>
      </c>
      <c r="X32" s="332"/>
      <c r="Y32" s="332"/>
      <c r="Z32" s="332"/>
      <c r="AA32" s="332"/>
      <c r="AB32" s="332"/>
      <c r="AC32" s="332"/>
      <c r="AD32" s="332"/>
      <c r="AE32" s="332"/>
      <c r="AF32" s="42"/>
      <c r="AG32" s="42"/>
      <c r="AH32" s="42"/>
      <c r="AI32" s="42"/>
      <c r="AJ32" s="42"/>
      <c r="AK32" s="331">
        <v>0</v>
      </c>
      <c r="AL32" s="332"/>
      <c r="AM32" s="332"/>
      <c r="AN32" s="332"/>
      <c r="AO32" s="332"/>
      <c r="AP32" s="42"/>
      <c r="AQ32" s="42"/>
      <c r="AR32" s="43"/>
      <c r="BE32" s="321"/>
    </row>
    <row r="33" spans="1:57" s="3" customFormat="1" ht="14.45" hidden="1" customHeight="1">
      <c r="B33" s="41"/>
      <c r="C33" s="42"/>
      <c r="D33" s="42"/>
      <c r="E33" s="42"/>
      <c r="F33" s="30" t="s">
        <v>48</v>
      </c>
      <c r="G33" s="42"/>
      <c r="H33" s="42"/>
      <c r="I33" s="42"/>
      <c r="J33" s="42"/>
      <c r="K33" s="42"/>
      <c r="L33" s="333">
        <v>0</v>
      </c>
      <c r="M33" s="332"/>
      <c r="N33" s="332"/>
      <c r="O33" s="332"/>
      <c r="P33" s="332"/>
      <c r="Q33" s="42"/>
      <c r="R33" s="42"/>
      <c r="S33" s="42"/>
      <c r="T33" s="42"/>
      <c r="U33" s="42"/>
      <c r="V33" s="42"/>
      <c r="W33" s="331">
        <f>ROUND(BD94, 2)</f>
        <v>0</v>
      </c>
      <c r="X33" s="332"/>
      <c r="Y33" s="332"/>
      <c r="Z33" s="332"/>
      <c r="AA33" s="332"/>
      <c r="AB33" s="332"/>
      <c r="AC33" s="332"/>
      <c r="AD33" s="332"/>
      <c r="AE33" s="332"/>
      <c r="AF33" s="42"/>
      <c r="AG33" s="42"/>
      <c r="AH33" s="42"/>
      <c r="AI33" s="42"/>
      <c r="AJ33" s="42"/>
      <c r="AK33" s="331">
        <v>0</v>
      </c>
      <c r="AL33" s="332"/>
      <c r="AM33" s="332"/>
      <c r="AN33" s="332"/>
      <c r="AO33" s="332"/>
      <c r="AP33" s="42"/>
      <c r="AQ33" s="42"/>
      <c r="AR33" s="43"/>
      <c r="BE33" s="321"/>
    </row>
    <row r="34" spans="1:57" s="2" customFormat="1" ht="6.95" customHeight="1">
      <c r="A34" s="35"/>
      <c r="B34" s="36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40"/>
      <c r="BE34" s="320"/>
    </row>
    <row r="35" spans="1:57" s="2" customFormat="1" ht="25.9" customHeight="1">
      <c r="A35" s="35"/>
      <c r="B35" s="36"/>
      <c r="C35" s="44"/>
      <c r="D35" s="45" t="s">
        <v>49</v>
      </c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7" t="s">
        <v>50</v>
      </c>
      <c r="U35" s="46"/>
      <c r="V35" s="46"/>
      <c r="W35" s="46"/>
      <c r="X35" s="337" t="s">
        <v>51</v>
      </c>
      <c r="Y35" s="335"/>
      <c r="Z35" s="335"/>
      <c r="AA35" s="335"/>
      <c r="AB35" s="335"/>
      <c r="AC35" s="46"/>
      <c r="AD35" s="46"/>
      <c r="AE35" s="46"/>
      <c r="AF35" s="46"/>
      <c r="AG35" s="46"/>
      <c r="AH35" s="46"/>
      <c r="AI35" s="46"/>
      <c r="AJ35" s="46"/>
      <c r="AK35" s="334">
        <f>SUM(AK26:AK33)</f>
        <v>0</v>
      </c>
      <c r="AL35" s="335"/>
      <c r="AM35" s="335"/>
      <c r="AN35" s="335"/>
      <c r="AO35" s="336"/>
      <c r="AP35" s="44"/>
      <c r="AQ35" s="44"/>
      <c r="AR35" s="40"/>
      <c r="BE35" s="35"/>
    </row>
    <row r="36" spans="1:57" s="2" customFormat="1" ht="6.95" customHeight="1">
      <c r="A36" s="35"/>
      <c r="B36" s="36"/>
      <c r="C36" s="37"/>
      <c r="D36" s="37"/>
      <c r="E36" s="37"/>
      <c r="F36" s="37"/>
      <c r="G36" s="37"/>
      <c r="H36" s="37"/>
      <c r="I36" s="37"/>
      <c r="J36" s="37"/>
      <c r="K36" s="37"/>
      <c r="L36" s="37"/>
      <c r="M36" s="37"/>
      <c r="N36" s="37"/>
      <c r="O36" s="37"/>
      <c r="P36" s="37"/>
      <c r="Q36" s="37"/>
      <c r="R36" s="37"/>
      <c r="S36" s="37"/>
      <c r="T36" s="37"/>
      <c r="U36" s="37"/>
      <c r="V36" s="37"/>
      <c r="W36" s="37"/>
      <c r="X36" s="37"/>
      <c r="Y36" s="37"/>
      <c r="Z36" s="37"/>
      <c r="AA36" s="37"/>
      <c r="AB36" s="37"/>
      <c r="AC36" s="37"/>
      <c r="AD36" s="37"/>
      <c r="AE36" s="37"/>
      <c r="AF36" s="37"/>
      <c r="AG36" s="37"/>
      <c r="AH36" s="37"/>
      <c r="AI36" s="37"/>
      <c r="AJ36" s="37"/>
      <c r="AK36" s="37"/>
      <c r="AL36" s="37"/>
      <c r="AM36" s="37"/>
      <c r="AN36" s="37"/>
      <c r="AO36" s="37"/>
      <c r="AP36" s="37"/>
      <c r="AQ36" s="37"/>
      <c r="AR36" s="40"/>
      <c r="BE36" s="35"/>
    </row>
    <row r="37" spans="1:57" s="2" customFormat="1" ht="14.45" customHeight="1">
      <c r="A37" s="35"/>
      <c r="B37" s="36"/>
      <c r="C37" s="37"/>
      <c r="D37" s="37"/>
      <c r="E37" s="37"/>
      <c r="F37" s="37"/>
      <c r="G37" s="37"/>
      <c r="H37" s="37"/>
      <c r="I37" s="37"/>
      <c r="J37" s="37"/>
      <c r="K37" s="37"/>
      <c r="L37" s="37"/>
      <c r="M37" s="37"/>
      <c r="N37" s="37"/>
      <c r="O37" s="37"/>
      <c r="P37" s="37"/>
      <c r="Q37" s="37"/>
      <c r="R37" s="37"/>
      <c r="S37" s="37"/>
      <c r="T37" s="37"/>
      <c r="U37" s="37"/>
      <c r="V37" s="37"/>
      <c r="W37" s="37"/>
      <c r="X37" s="37"/>
      <c r="Y37" s="37"/>
      <c r="Z37" s="37"/>
      <c r="AA37" s="37"/>
      <c r="AB37" s="37"/>
      <c r="AC37" s="37"/>
      <c r="AD37" s="37"/>
      <c r="AE37" s="37"/>
      <c r="AF37" s="37"/>
      <c r="AG37" s="37"/>
      <c r="AH37" s="37"/>
      <c r="AI37" s="37"/>
      <c r="AJ37" s="37"/>
      <c r="AK37" s="37"/>
      <c r="AL37" s="37"/>
      <c r="AM37" s="37"/>
      <c r="AN37" s="37"/>
      <c r="AO37" s="37"/>
      <c r="AP37" s="37"/>
      <c r="AQ37" s="37"/>
      <c r="AR37" s="40"/>
      <c r="BE37" s="35"/>
    </row>
    <row r="38" spans="1:57" s="1" customFormat="1" ht="14.45" customHeight="1">
      <c r="B38" s="22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3"/>
      <c r="X38" s="23"/>
      <c r="Y38" s="23"/>
      <c r="Z38" s="23"/>
      <c r="AA38" s="23"/>
      <c r="AB38" s="23"/>
      <c r="AC38" s="23"/>
      <c r="AD38" s="23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1"/>
    </row>
    <row r="39" spans="1:57" s="1" customFormat="1" ht="14.45" customHeight="1">
      <c r="B39" s="22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  <c r="U39" s="23"/>
      <c r="V39" s="23"/>
      <c r="W39" s="23"/>
      <c r="X39" s="23"/>
      <c r="Y39" s="23"/>
      <c r="Z39" s="23"/>
      <c r="AA39" s="23"/>
      <c r="AB39" s="23"/>
      <c r="AC39" s="23"/>
      <c r="AD39" s="23"/>
      <c r="AE39" s="23"/>
      <c r="AF39" s="23"/>
      <c r="AG39" s="23"/>
      <c r="AH39" s="23"/>
      <c r="AI39" s="23"/>
      <c r="AJ39" s="23"/>
      <c r="AK39" s="23"/>
      <c r="AL39" s="23"/>
      <c r="AM39" s="23"/>
      <c r="AN39" s="23"/>
      <c r="AO39" s="23"/>
      <c r="AP39" s="23"/>
      <c r="AQ39" s="23"/>
      <c r="AR39" s="21"/>
    </row>
    <row r="40" spans="1:57" s="1" customFormat="1" ht="14.45" customHeight="1">
      <c r="B40" s="22"/>
      <c r="C40" s="23"/>
      <c r="D40" s="23"/>
      <c r="E40" s="23"/>
      <c r="F40" s="23"/>
      <c r="G40" s="23"/>
      <c r="H40" s="23"/>
      <c r="I40" s="23"/>
      <c r="J40" s="23"/>
      <c r="K40" s="23"/>
      <c r="L40" s="23"/>
      <c r="M40" s="23"/>
      <c r="N40" s="23"/>
      <c r="O40" s="23"/>
      <c r="P40" s="23"/>
      <c r="Q40" s="23"/>
      <c r="R40" s="23"/>
      <c r="S40" s="23"/>
      <c r="T40" s="23"/>
      <c r="U40" s="23"/>
      <c r="V40" s="23"/>
      <c r="W40" s="23"/>
      <c r="X40" s="23"/>
      <c r="Y40" s="23"/>
      <c r="Z40" s="23"/>
      <c r="AA40" s="23"/>
      <c r="AB40" s="23"/>
      <c r="AC40" s="23"/>
      <c r="AD40" s="23"/>
      <c r="AE40" s="23"/>
      <c r="AF40" s="23"/>
      <c r="AG40" s="23"/>
      <c r="AH40" s="23"/>
      <c r="AI40" s="23"/>
      <c r="AJ40" s="23"/>
      <c r="AK40" s="23"/>
      <c r="AL40" s="23"/>
      <c r="AM40" s="23"/>
      <c r="AN40" s="23"/>
      <c r="AO40" s="23"/>
      <c r="AP40" s="23"/>
      <c r="AQ40" s="23"/>
      <c r="AR40" s="21"/>
    </row>
    <row r="41" spans="1:57" s="1" customFormat="1" ht="14.45" customHeight="1">
      <c r="B41" s="22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  <c r="R41" s="23"/>
      <c r="S41" s="23"/>
      <c r="T41" s="23"/>
      <c r="U41" s="23"/>
      <c r="V41" s="23"/>
      <c r="W41" s="23"/>
      <c r="X41" s="23"/>
      <c r="Y41" s="23"/>
      <c r="Z41" s="23"/>
      <c r="AA41" s="23"/>
      <c r="AB41" s="23"/>
      <c r="AC41" s="23"/>
      <c r="AD41" s="23"/>
      <c r="AE41" s="23"/>
      <c r="AF41" s="23"/>
      <c r="AG41" s="23"/>
      <c r="AH41" s="23"/>
      <c r="AI41" s="23"/>
      <c r="AJ41" s="23"/>
      <c r="AK41" s="23"/>
      <c r="AL41" s="23"/>
      <c r="AM41" s="23"/>
      <c r="AN41" s="23"/>
      <c r="AO41" s="23"/>
      <c r="AP41" s="23"/>
      <c r="AQ41" s="23"/>
      <c r="AR41" s="21"/>
    </row>
    <row r="42" spans="1:57" s="1" customFormat="1" ht="14.45" customHeight="1">
      <c r="B42" s="22"/>
      <c r="C42" s="23"/>
      <c r="D42" s="23"/>
      <c r="E42" s="23"/>
      <c r="F42" s="23"/>
      <c r="G42" s="23"/>
      <c r="H42" s="23"/>
      <c r="I42" s="23"/>
      <c r="J42" s="23"/>
      <c r="K42" s="23"/>
      <c r="L42" s="23"/>
      <c r="M42" s="23"/>
      <c r="N42" s="23"/>
      <c r="O42" s="23"/>
      <c r="P42" s="23"/>
      <c r="Q42" s="23"/>
      <c r="R42" s="23"/>
      <c r="S42" s="23"/>
      <c r="T42" s="23"/>
      <c r="U42" s="23"/>
      <c r="V42" s="23"/>
      <c r="W42" s="23"/>
      <c r="X42" s="23"/>
      <c r="Y42" s="23"/>
      <c r="Z42" s="23"/>
      <c r="AA42" s="23"/>
      <c r="AB42" s="23"/>
      <c r="AC42" s="23"/>
      <c r="AD42" s="23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1"/>
    </row>
    <row r="43" spans="1:57" s="1" customFormat="1" ht="14.45" customHeight="1">
      <c r="B43" s="22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2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23"/>
      <c r="AP43" s="23"/>
      <c r="AQ43" s="23"/>
      <c r="AR43" s="21"/>
    </row>
    <row r="44" spans="1:57" s="1" customFormat="1" ht="14.45" customHeight="1">
      <c r="B44" s="22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  <c r="Z44" s="23"/>
      <c r="AA44" s="23"/>
      <c r="AB44" s="23"/>
      <c r="AC44" s="23"/>
      <c r="AD44" s="23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1"/>
    </row>
    <row r="45" spans="1:57" s="1" customFormat="1" ht="14.45" customHeight="1">
      <c r="B45" s="22"/>
      <c r="C45" s="23"/>
      <c r="D45" s="23"/>
      <c r="E45" s="23"/>
      <c r="F45" s="23"/>
      <c r="G45" s="23"/>
      <c r="H45" s="23"/>
      <c r="I45" s="23"/>
      <c r="J45" s="23"/>
      <c r="K45" s="23"/>
      <c r="L45" s="23"/>
      <c r="M45" s="23"/>
      <c r="N45" s="23"/>
      <c r="O45" s="23"/>
      <c r="P45" s="23"/>
      <c r="Q45" s="23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23"/>
      <c r="AC45" s="23"/>
      <c r="AD45" s="23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1"/>
    </row>
    <row r="46" spans="1:57" s="1" customFormat="1" ht="14.45" customHeight="1">
      <c r="B46" s="22"/>
      <c r="C46" s="23"/>
      <c r="D46" s="23"/>
      <c r="E46" s="23"/>
      <c r="F46" s="23"/>
      <c r="G46" s="23"/>
      <c r="H46" s="23"/>
      <c r="I46" s="23"/>
      <c r="J46" s="23"/>
      <c r="K46" s="23"/>
      <c r="L46" s="23"/>
      <c r="M46" s="23"/>
      <c r="N46" s="23"/>
      <c r="O46" s="23"/>
      <c r="P46" s="23"/>
      <c r="Q46" s="23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23"/>
      <c r="AC46" s="23"/>
      <c r="AD46" s="23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1"/>
    </row>
    <row r="47" spans="1:57" s="1" customFormat="1" ht="14.45" customHeight="1">
      <c r="B47" s="22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1"/>
    </row>
    <row r="48" spans="1:57" s="1" customFormat="1" ht="14.45" customHeight="1">
      <c r="B48" s="22"/>
      <c r="C48" s="23"/>
      <c r="D48" s="23"/>
      <c r="E48" s="23"/>
      <c r="F48" s="23"/>
      <c r="G48" s="23"/>
      <c r="H48" s="23"/>
      <c r="I48" s="23"/>
      <c r="J48" s="23"/>
      <c r="K48" s="23"/>
      <c r="L48" s="23"/>
      <c r="M48" s="23"/>
      <c r="N48" s="23"/>
      <c r="O48" s="23"/>
      <c r="P48" s="23"/>
      <c r="Q48" s="23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23"/>
      <c r="AC48" s="23"/>
      <c r="AD48" s="23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1"/>
    </row>
    <row r="49" spans="1:57" s="2" customFormat="1" ht="14.45" customHeight="1">
      <c r="B49" s="48"/>
      <c r="C49" s="49"/>
      <c r="D49" s="50" t="s">
        <v>52</v>
      </c>
      <c r="E49" s="51"/>
      <c r="F49" s="51"/>
      <c r="G49" s="51"/>
      <c r="H49" s="51"/>
      <c r="I49" s="51"/>
      <c r="J49" s="51"/>
      <c r="K49" s="51"/>
      <c r="L49" s="51"/>
      <c r="M49" s="51"/>
      <c r="N49" s="51"/>
      <c r="O49" s="51"/>
      <c r="P49" s="51"/>
      <c r="Q49" s="51"/>
      <c r="R49" s="51"/>
      <c r="S49" s="51"/>
      <c r="T49" s="51"/>
      <c r="U49" s="51"/>
      <c r="V49" s="51"/>
      <c r="W49" s="51"/>
      <c r="X49" s="51"/>
      <c r="Y49" s="51"/>
      <c r="Z49" s="51"/>
      <c r="AA49" s="51"/>
      <c r="AB49" s="51"/>
      <c r="AC49" s="51"/>
      <c r="AD49" s="51"/>
      <c r="AE49" s="51"/>
      <c r="AF49" s="51"/>
      <c r="AG49" s="51"/>
      <c r="AH49" s="50" t="s">
        <v>53</v>
      </c>
      <c r="AI49" s="51"/>
      <c r="AJ49" s="51"/>
      <c r="AK49" s="51"/>
      <c r="AL49" s="51"/>
      <c r="AM49" s="51"/>
      <c r="AN49" s="51"/>
      <c r="AO49" s="51"/>
      <c r="AP49" s="49"/>
      <c r="AQ49" s="49"/>
      <c r="AR49" s="52"/>
    </row>
    <row r="50" spans="1:57" ht="11.25">
      <c r="B50" s="22"/>
      <c r="C50" s="23"/>
      <c r="D50" s="23"/>
      <c r="E50" s="23"/>
      <c r="F50" s="23"/>
      <c r="G50" s="23"/>
      <c r="H50" s="23"/>
      <c r="I50" s="23"/>
      <c r="J50" s="23"/>
      <c r="K50" s="23"/>
      <c r="L50" s="23"/>
      <c r="M50" s="23"/>
      <c r="N50" s="23"/>
      <c r="O50" s="23"/>
      <c r="P50" s="23"/>
      <c r="Q50" s="23"/>
      <c r="R50" s="23"/>
      <c r="S50" s="23"/>
      <c r="T50" s="23"/>
      <c r="U50" s="23"/>
      <c r="V50" s="23"/>
      <c r="W50" s="23"/>
      <c r="X50" s="23"/>
      <c r="Y50" s="23"/>
      <c r="Z50" s="23"/>
      <c r="AA50" s="23"/>
      <c r="AB50" s="23"/>
      <c r="AC50" s="23"/>
      <c r="AD50" s="23"/>
      <c r="AE50" s="23"/>
      <c r="AF50" s="23"/>
      <c r="AG50" s="23"/>
      <c r="AH50" s="23"/>
      <c r="AI50" s="23"/>
      <c r="AJ50" s="23"/>
      <c r="AK50" s="23"/>
      <c r="AL50" s="23"/>
      <c r="AM50" s="23"/>
      <c r="AN50" s="23"/>
      <c r="AO50" s="23"/>
      <c r="AP50" s="23"/>
      <c r="AQ50" s="23"/>
      <c r="AR50" s="21"/>
    </row>
    <row r="51" spans="1:57" ht="11.25">
      <c r="B51" s="22"/>
      <c r="C51" s="23"/>
      <c r="D51" s="23"/>
      <c r="E51" s="23"/>
      <c r="F51" s="23"/>
      <c r="G51" s="23"/>
      <c r="H51" s="23"/>
      <c r="I51" s="23"/>
      <c r="J51" s="23"/>
      <c r="K51" s="23"/>
      <c r="L51" s="23"/>
      <c r="M51" s="23"/>
      <c r="N51" s="23"/>
      <c r="O51" s="23"/>
      <c r="P51" s="23"/>
      <c r="Q51" s="23"/>
      <c r="R51" s="23"/>
      <c r="S51" s="23"/>
      <c r="T51" s="23"/>
      <c r="U51" s="23"/>
      <c r="V51" s="23"/>
      <c r="W51" s="23"/>
      <c r="X51" s="23"/>
      <c r="Y51" s="23"/>
      <c r="Z51" s="23"/>
      <c r="AA51" s="23"/>
      <c r="AB51" s="23"/>
      <c r="AC51" s="23"/>
      <c r="AD51" s="23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1"/>
    </row>
    <row r="52" spans="1:57" ht="11.25">
      <c r="B52" s="22"/>
      <c r="C52" s="23"/>
      <c r="D52" s="23"/>
      <c r="E52" s="23"/>
      <c r="F52" s="23"/>
      <c r="G52" s="23"/>
      <c r="H52" s="23"/>
      <c r="I52" s="23"/>
      <c r="J52" s="23"/>
      <c r="K52" s="23"/>
      <c r="L52" s="23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1"/>
    </row>
    <row r="53" spans="1:57" ht="11.25">
      <c r="B53" s="22"/>
      <c r="C53" s="23"/>
      <c r="D53" s="23"/>
      <c r="E53" s="23"/>
      <c r="F53" s="23"/>
      <c r="G53" s="23"/>
      <c r="H53" s="23"/>
      <c r="I53" s="23"/>
      <c r="J53" s="23"/>
      <c r="K53" s="23"/>
      <c r="L53" s="23"/>
      <c r="M53" s="23"/>
      <c r="N53" s="23"/>
      <c r="O53" s="23"/>
      <c r="P53" s="23"/>
      <c r="Q53" s="23"/>
      <c r="R53" s="23"/>
      <c r="S53" s="23"/>
      <c r="T53" s="23"/>
      <c r="U53" s="23"/>
      <c r="V53" s="23"/>
      <c r="W53" s="23"/>
      <c r="X53" s="23"/>
      <c r="Y53" s="23"/>
      <c r="Z53" s="23"/>
      <c r="AA53" s="23"/>
      <c r="AB53" s="23"/>
      <c r="AC53" s="23"/>
      <c r="AD53" s="23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1"/>
    </row>
    <row r="54" spans="1:57" ht="11.25">
      <c r="B54" s="22"/>
      <c r="C54" s="23"/>
      <c r="D54" s="23"/>
      <c r="E54" s="23"/>
      <c r="F54" s="23"/>
      <c r="G54" s="23"/>
      <c r="H54" s="23"/>
      <c r="I54" s="23"/>
      <c r="J54" s="23"/>
      <c r="K54" s="23"/>
      <c r="L54" s="23"/>
      <c r="M54" s="23"/>
      <c r="N54" s="23"/>
      <c r="O54" s="23"/>
      <c r="P54" s="23"/>
      <c r="Q54" s="23"/>
      <c r="R54" s="23"/>
      <c r="S54" s="23"/>
      <c r="T54" s="23"/>
      <c r="U54" s="23"/>
      <c r="V54" s="23"/>
      <c r="W54" s="23"/>
      <c r="X54" s="23"/>
      <c r="Y54" s="23"/>
      <c r="Z54" s="23"/>
      <c r="AA54" s="23"/>
      <c r="AB54" s="23"/>
      <c r="AC54" s="23"/>
      <c r="AD54" s="23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1"/>
    </row>
    <row r="55" spans="1:57" ht="11.25">
      <c r="B55" s="22"/>
      <c r="C55" s="23"/>
      <c r="D55" s="23"/>
      <c r="E55" s="23"/>
      <c r="F55" s="23"/>
      <c r="G55" s="23"/>
      <c r="H55" s="23"/>
      <c r="I55" s="23"/>
      <c r="J55" s="23"/>
      <c r="K55" s="23"/>
      <c r="L55" s="23"/>
      <c r="M55" s="23"/>
      <c r="N55" s="23"/>
      <c r="O55" s="23"/>
      <c r="P55" s="23"/>
      <c r="Q55" s="23"/>
      <c r="R55" s="23"/>
      <c r="S55" s="23"/>
      <c r="T55" s="23"/>
      <c r="U55" s="23"/>
      <c r="V55" s="23"/>
      <c r="W55" s="23"/>
      <c r="X55" s="23"/>
      <c r="Y55" s="23"/>
      <c r="Z55" s="23"/>
      <c r="AA55" s="23"/>
      <c r="AB55" s="23"/>
      <c r="AC55" s="23"/>
      <c r="AD55" s="23"/>
      <c r="AE55" s="23"/>
      <c r="AF55" s="23"/>
      <c r="AG55" s="23"/>
      <c r="AH55" s="23"/>
      <c r="AI55" s="23"/>
      <c r="AJ55" s="23"/>
      <c r="AK55" s="23"/>
      <c r="AL55" s="23"/>
      <c r="AM55" s="23"/>
      <c r="AN55" s="23"/>
      <c r="AO55" s="23"/>
      <c r="AP55" s="23"/>
      <c r="AQ55" s="23"/>
      <c r="AR55" s="21"/>
    </row>
    <row r="56" spans="1:57" ht="11.25">
      <c r="B56" s="22"/>
      <c r="C56" s="23"/>
      <c r="D56" s="23"/>
      <c r="E56" s="23"/>
      <c r="F56" s="23"/>
      <c r="G56" s="23"/>
      <c r="H56" s="23"/>
      <c r="I56" s="23"/>
      <c r="J56" s="23"/>
      <c r="K56" s="23"/>
      <c r="L56" s="23"/>
      <c r="M56" s="23"/>
      <c r="N56" s="23"/>
      <c r="O56" s="23"/>
      <c r="P56" s="23"/>
      <c r="Q56" s="23"/>
      <c r="R56" s="23"/>
      <c r="S56" s="23"/>
      <c r="T56" s="23"/>
      <c r="U56" s="23"/>
      <c r="V56" s="23"/>
      <c r="W56" s="23"/>
      <c r="X56" s="23"/>
      <c r="Y56" s="23"/>
      <c r="Z56" s="23"/>
      <c r="AA56" s="23"/>
      <c r="AB56" s="23"/>
      <c r="AC56" s="23"/>
      <c r="AD56" s="23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1"/>
    </row>
    <row r="57" spans="1:57" ht="11.25">
      <c r="B57" s="22"/>
      <c r="C57" s="23"/>
      <c r="D57" s="23"/>
      <c r="E57" s="23"/>
      <c r="F57" s="23"/>
      <c r="G57" s="23"/>
      <c r="H57" s="23"/>
      <c r="I57" s="23"/>
      <c r="J57" s="23"/>
      <c r="K57" s="23"/>
      <c r="L57" s="23"/>
      <c r="M57" s="23"/>
      <c r="N57" s="23"/>
      <c r="O57" s="23"/>
      <c r="P57" s="23"/>
      <c r="Q57" s="23"/>
      <c r="R57" s="23"/>
      <c r="S57" s="23"/>
      <c r="T57" s="23"/>
      <c r="U57" s="23"/>
      <c r="V57" s="23"/>
      <c r="W57" s="23"/>
      <c r="X57" s="23"/>
      <c r="Y57" s="23"/>
      <c r="Z57" s="23"/>
      <c r="AA57" s="23"/>
      <c r="AB57" s="23"/>
      <c r="AC57" s="23"/>
      <c r="AD57" s="23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1"/>
    </row>
    <row r="58" spans="1:57" ht="11.25">
      <c r="B58" s="22"/>
      <c r="C58" s="23"/>
      <c r="D58" s="23"/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1"/>
    </row>
    <row r="59" spans="1:57" ht="11.25">
      <c r="B59" s="22"/>
      <c r="C59" s="23"/>
      <c r="D59" s="23"/>
      <c r="E59" s="23"/>
      <c r="F59" s="23"/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1"/>
    </row>
    <row r="60" spans="1:57" s="2" customFormat="1" ht="12.75">
      <c r="A60" s="35"/>
      <c r="B60" s="36"/>
      <c r="C60" s="37"/>
      <c r="D60" s="53" t="s">
        <v>54</v>
      </c>
      <c r="E60" s="39"/>
      <c r="F60" s="39"/>
      <c r="G60" s="39"/>
      <c r="H60" s="39"/>
      <c r="I60" s="39"/>
      <c r="J60" s="39"/>
      <c r="K60" s="39"/>
      <c r="L60" s="39"/>
      <c r="M60" s="39"/>
      <c r="N60" s="39"/>
      <c r="O60" s="39"/>
      <c r="P60" s="39"/>
      <c r="Q60" s="39"/>
      <c r="R60" s="39"/>
      <c r="S60" s="39"/>
      <c r="T60" s="39"/>
      <c r="U60" s="39"/>
      <c r="V60" s="53" t="s">
        <v>55</v>
      </c>
      <c r="W60" s="39"/>
      <c r="X60" s="39"/>
      <c r="Y60" s="39"/>
      <c r="Z60" s="39"/>
      <c r="AA60" s="39"/>
      <c r="AB60" s="39"/>
      <c r="AC60" s="39"/>
      <c r="AD60" s="39"/>
      <c r="AE60" s="39"/>
      <c r="AF60" s="39"/>
      <c r="AG60" s="39"/>
      <c r="AH60" s="53" t="s">
        <v>54</v>
      </c>
      <c r="AI60" s="39"/>
      <c r="AJ60" s="39"/>
      <c r="AK60" s="39"/>
      <c r="AL60" s="39"/>
      <c r="AM60" s="53" t="s">
        <v>55</v>
      </c>
      <c r="AN60" s="39"/>
      <c r="AO60" s="39"/>
      <c r="AP60" s="37"/>
      <c r="AQ60" s="37"/>
      <c r="AR60" s="40"/>
      <c r="BE60" s="35"/>
    </row>
    <row r="61" spans="1:57" ht="11.25">
      <c r="B61" s="22"/>
      <c r="C61" s="23"/>
      <c r="D61" s="23"/>
      <c r="E61" s="23"/>
      <c r="F61" s="23"/>
      <c r="G61" s="23"/>
      <c r="H61" s="23"/>
      <c r="I61" s="23"/>
      <c r="J61" s="23"/>
      <c r="K61" s="23"/>
      <c r="L61" s="23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  <c r="AA61" s="23"/>
      <c r="AB61" s="23"/>
      <c r="AC61" s="23"/>
      <c r="AD61" s="23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1"/>
    </row>
    <row r="62" spans="1:57" ht="11.25">
      <c r="B62" s="22"/>
      <c r="C62" s="23"/>
      <c r="D62" s="23"/>
      <c r="E62" s="23"/>
      <c r="F62" s="23"/>
      <c r="G62" s="23"/>
      <c r="H62" s="23"/>
      <c r="I62" s="23"/>
      <c r="J62" s="23"/>
      <c r="K62" s="23"/>
      <c r="L62" s="23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  <c r="AA62" s="23"/>
      <c r="AB62" s="23"/>
      <c r="AC62" s="23"/>
      <c r="AD62" s="23"/>
      <c r="AE62" s="23"/>
      <c r="AF62" s="23"/>
      <c r="AG62" s="23"/>
      <c r="AH62" s="23"/>
      <c r="AI62" s="23"/>
      <c r="AJ62" s="23"/>
      <c r="AK62" s="23"/>
      <c r="AL62" s="23"/>
      <c r="AM62" s="23"/>
      <c r="AN62" s="23"/>
      <c r="AO62" s="23"/>
      <c r="AP62" s="23"/>
      <c r="AQ62" s="23"/>
      <c r="AR62" s="21"/>
    </row>
    <row r="63" spans="1:57" ht="11.25">
      <c r="B63" s="22"/>
      <c r="C63" s="23"/>
      <c r="D63" s="23"/>
      <c r="E63" s="23"/>
      <c r="F63" s="23"/>
      <c r="G63" s="23"/>
      <c r="H63" s="23"/>
      <c r="I63" s="23"/>
      <c r="J63" s="23"/>
      <c r="K63" s="23"/>
      <c r="L63" s="23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  <c r="AA63" s="23"/>
      <c r="AB63" s="23"/>
      <c r="AC63" s="23"/>
      <c r="AD63" s="23"/>
      <c r="AE63" s="23"/>
      <c r="AF63" s="23"/>
      <c r="AG63" s="23"/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1"/>
    </row>
    <row r="64" spans="1:57" s="2" customFormat="1" ht="12.75">
      <c r="A64" s="35"/>
      <c r="B64" s="36"/>
      <c r="C64" s="37"/>
      <c r="D64" s="50" t="s">
        <v>56</v>
      </c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4"/>
      <c r="T64" s="54"/>
      <c r="U64" s="54"/>
      <c r="V64" s="54"/>
      <c r="W64" s="54"/>
      <c r="X64" s="54"/>
      <c r="Y64" s="54"/>
      <c r="Z64" s="54"/>
      <c r="AA64" s="54"/>
      <c r="AB64" s="54"/>
      <c r="AC64" s="54"/>
      <c r="AD64" s="54"/>
      <c r="AE64" s="54"/>
      <c r="AF64" s="54"/>
      <c r="AG64" s="54"/>
      <c r="AH64" s="50" t="s">
        <v>57</v>
      </c>
      <c r="AI64" s="54"/>
      <c r="AJ64" s="54"/>
      <c r="AK64" s="54"/>
      <c r="AL64" s="54"/>
      <c r="AM64" s="54"/>
      <c r="AN64" s="54"/>
      <c r="AO64" s="54"/>
      <c r="AP64" s="37"/>
      <c r="AQ64" s="37"/>
      <c r="AR64" s="40"/>
      <c r="BE64" s="35"/>
    </row>
    <row r="65" spans="1:57" ht="11.25">
      <c r="B65" s="22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  <c r="AA65" s="23"/>
      <c r="AB65" s="23"/>
      <c r="AC65" s="23"/>
      <c r="AD65" s="23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1"/>
    </row>
    <row r="66" spans="1:57" ht="11.25">
      <c r="B66" s="22"/>
      <c r="C66" s="23"/>
      <c r="D66" s="23"/>
      <c r="E66" s="23"/>
      <c r="F66" s="23"/>
      <c r="G66" s="23"/>
      <c r="H66" s="23"/>
      <c r="I66" s="23"/>
      <c r="J66" s="23"/>
      <c r="K66" s="23"/>
      <c r="L66" s="23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  <c r="AA66" s="23"/>
      <c r="AB66" s="23"/>
      <c r="AC66" s="23"/>
      <c r="AD66" s="23"/>
      <c r="AE66" s="23"/>
      <c r="AF66" s="23"/>
      <c r="AG66" s="23"/>
      <c r="AH66" s="23"/>
      <c r="AI66" s="23"/>
      <c r="AJ66" s="23"/>
      <c r="AK66" s="23"/>
      <c r="AL66" s="23"/>
      <c r="AM66" s="23"/>
      <c r="AN66" s="23"/>
      <c r="AO66" s="23"/>
      <c r="AP66" s="23"/>
      <c r="AQ66" s="23"/>
      <c r="AR66" s="21"/>
    </row>
    <row r="67" spans="1:57" ht="11.25">
      <c r="B67" s="22"/>
      <c r="C67" s="23"/>
      <c r="D67" s="23"/>
      <c r="E67" s="23"/>
      <c r="F67" s="23"/>
      <c r="G67" s="23"/>
      <c r="H67" s="23"/>
      <c r="I67" s="23"/>
      <c r="J67" s="23"/>
      <c r="K67" s="23"/>
      <c r="L67" s="23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  <c r="AA67" s="23"/>
      <c r="AB67" s="23"/>
      <c r="AC67" s="23"/>
      <c r="AD67" s="23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1"/>
    </row>
    <row r="68" spans="1:57" ht="11.25">
      <c r="B68" s="22"/>
      <c r="C68" s="23"/>
      <c r="D68" s="23"/>
      <c r="E68" s="23"/>
      <c r="F68" s="23"/>
      <c r="G68" s="23"/>
      <c r="H68" s="23"/>
      <c r="I68" s="23"/>
      <c r="J68" s="23"/>
      <c r="K68" s="23"/>
      <c r="L68" s="23"/>
      <c r="M68" s="23"/>
      <c r="N68" s="23"/>
      <c r="O68" s="23"/>
      <c r="P68" s="23"/>
      <c r="Q68" s="23"/>
      <c r="R68" s="23"/>
      <c r="S68" s="23"/>
      <c r="T68" s="23"/>
      <c r="U68" s="23"/>
      <c r="V68" s="23"/>
      <c r="W68" s="23"/>
      <c r="X68" s="23"/>
      <c r="Y68" s="23"/>
      <c r="Z68" s="23"/>
      <c r="AA68" s="23"/>
      <c r="AB68" s="23"/>
      <c r="AC68" s="23"/>
      <c r="AD68" s="23"/>
      <c r="AE68" s="23"/>
      <c r="AF68" s="23"/>
      <c r="AG68" s="23"/>
      <c r="AH68" s="23"/>
      <c r="AI68" s="23"/>
      <c r="AJ68" s="23"/>
      <c r="AK68" s="23"/>
      <c r="AL68" s="23"/>
      <c r="AM68" s="23"/>
      <c r="AN68" s="23"/>
      <c r="AO68" s="23"/>
      <c r="AP68" s="23"/>
      <c r="AQ68" s="23"/>
      <c r="AR68" s="21"/>
    </row>
    <row r="69" spans="1:57" ht="11.25">
      <c r="B69" s="22"/>
      <c r="C69" s="23"/>
      <c r="D69" s="23"/>
      <c r="E69" s="23"/>
      <c r="F69" s="23"/>
      <c r="G69" s="23"/>
      <c r="H69" s="23"/>
      <c r="I69" s="23"/>
      <c r="J69" s="23"/>
      <c r="K69" s="23"/>
      <c r="L69" s="23"/>
      <c r="M69" s="23"/>
      <c r="N69" s="23"/>
      <c r="O69" s="23"/>
      <c r="P69" s="23"/>
      <c r="Q69" s="23"/>
      <c r="R69" s="23"/>
      <c r="S69" s="23"/>
      <c r="T69" s="23"/>
      <c r="U69" s="23"/>
      <c r="V69" s="23"/>
      <c r="W69" s="23"/>
      <c r="X69" s="23"/>
      <c r="Y69" s="23"/>
      <c r="Z69" s="23"/>
      <c r="AA69" s="23"/>
      <c r="AB69" s="23"/>
      <c r="AC69" s="23"/>
      <c r="AD69" s="23"/>
      <c r="AE69" s="23"/>
      <c r="AF69" s="23"/>
      <c r="AG69" s="23"/>
      <c r="AH69" s="23"/>
      <c r="AI69" s="23"/>
      <c r="AJ69" s="23"/>
      <c r="AK69" s="23"/>
      <c r="AL69" s="23"/>
      <c r="AM69" s="23"/>
      <c r="AN69" s="23"/>
      <c r="AO69" s="23"/>
      <c r="AP69" s="23"/>
      <c r="AQ69" s="23"/>
      <c r="AR69" s="21"/>
    </row>
    <row r="70" spans="1:57" ht="11.25">
      <c r="B70" s="22"/>
      <c r="C70" s="23"/>
      <c r="D70" s="23"/>
      <c r="E70" s="23"/>
      <c r="F70" s="23"/>
      <c r="G70" s="23"/>
      <c r="H70" s="23"/>
      <c r="I70" s="23"/>
      <c r="J70" s="23"/>
      <c r="K70" s="23"/>
      <c r="L70" s="23"/>
      <c r="M70" s="23"/>
      <c r="N70" s="23"/>
      <c r="O70" s="23"/>
      <c r="P70" s="23"/>
      <c r="Q70" s="23"/>
      <c r="R70" s="23"/>
      <c r="S70" s="23"/>
      <c r="T70" s="23"/>
      <c r="U70" s="23"/>
      <c r="V70" s="23"/>
      <c r="W70" s="23"/>
      <c r="X70" s="23"/>
      <c r="Y70" s="23"/>
      <c r="Z70" s="23"/>
      <c r="AA70" s="23"/>
      <c r="AB70" s="23"/>
      <c r="AC70" s="23"/>
      <c r="AD70" s="23"/>
      <c r="AE70" s="23"/>
      <c r="AF70" s="23"/>
      <c r="AG70" s="23"/>
      <c r="AH70" s="23"/>
      <c r="AI70" s="23"/>
      <c r="AJ70" s="23"/>
      <c r="AK70" s="23"/>
      <c r="AL70" s="23"/>
      <c r="AM70" s="23"/>
      <c r="AN70" s="23"/>
      <c r="AO70" s="23"/>
      <c r="AP70" s="23"/>
      <c r="AQ70" s="23"/>
      <c r="AR70" s="21"/>
    </row>
    <row r="71" spans="1:57" ht="11.25">
      <c r="B71" s="22"/>
      <c r="C71" s="23"/>
      <c r="D71" s="23"/>
      <c r="E71" s="23"/>
      <c r="F71" s="23"/>
      <c r="G71" s="23"/>
      <c r="H71" s="23"/>
      <c r="I71" s="23"/>
      <c r="J71" s="23"/>
      <c r="K71" s="23"/>
      <c r="L71" s="23"/>
      <c r="M71" s="23"/>
      <c r="N71" s="23"/>
      <c r="O71" s="23"/>
      <c r="P71" s="23"/>
      <c r="Q71" s="23"/>
      <c r="R71" s="23"/>
      <c r="S71" s="23"/>
      <c r="T71" s="23"/>
      <c r="U71" s="23"/>
      <c r="V71" s="23"/>
      <c r="W71" s="23"/>
      <c r="X71" s="23"/>
      <c r="Y71" s="23"/>
      <c r="Z71" s="23"/>
      <c r="AA71" s="23"/>
      <c r="AB71" s="23"/>
      <c r="AC71" s="23"/>
      <c r="AD71" s="23"/>
      <c r="AE71" s="23"/>
      <c r="AF71" s="23"/>
      <c r="AG71" s="23"/>
      <c r="AH71" s="23"/>
      <c r="AI71" s="23"/>
      <c r="AJ71" s="23"/>
      <c r="AK71" s="23"/>
      <c r="AL71" s="23"/>
      <c r="AM71" s="23"/>
      <c r="AN71" s="23"/>
      <c r="AO71" s="23"/>
      <c r="AP71" s="23"/>
      <c r="AQ71" s="23"/>
      <c r="AR71" s="21"/>
    </row>
    <row r="72" spans="1:57" ht="11.25">
      <c r="B72" s="22"/>
      <c r="C72" s="23"/>
      <c r="D72" s="23"/>
      <c r="E72" s="23"/>
      <c r="F72" s="23"/>
      <c r="G72" s="23"/>
      <c r="H72" s="23"/>
      <c r="I72" s="23"/>
      <c r="J72" s="23"/>
      <c r="K72" s="23"/>
      <c r="L72" s="23"/>
      <c r="M72" s="23"/>
      <c r="N72" s="23"/>
      <c r="O72" s="23"/>
      <c r="P72" s="23"/>
      <c r="Q72" s="23"/>
      <c r="R72" s="23"/>
      <c r="S72" s="23"/>
      <c r="T72" s="23"/>
      <c r="U72" s="23"/>
      <c r="V72" s="23"/>
      <c r="W72" s="23"/>
      <c r="X72" s="23"/>
      <c r="Y72" s="23"/>
      <c r="Z72" s="23"/>
      <c r="AA72" s="23"/>
      <c r="AB72" s="23"/>
      <c r="AC72" s="23"/>
      <c r="AD72" s="23"/>
      <c r="AE72" s="23"/>
      <c r="AF72" s="23"/>
      <c r="AG72" s="23"/>
      <c r="AH72" s="23"/>
      <c r="AI72" s="23"/>
      <c r="AJ72" s="23"/>
      <c r="AK72" s="23"/>
      <c r="AL72" s="23"/>
      <c r="AM72" s="23"/>
      <c r="AN72" s="23"/>
      <c r="AO72" s="23"/>
      <c r="AP72" s="23"/>
      <c r="AQ72" s="23"/>
      <c r="AR72" s="21"/>
    </row>
    <row r="73" spans="1:57" ht="11.25">
      <c r="B73" s="22"/>
      <c r="C73" s="23"/>
      <c r="D73" s="23"/>
      <c r="E73" s="23"/>
      <c r="F73" s="23"/>
      <c r="G73" s="23"/>
      <c r="H73" s="23"/>
      <c r="I73" s="23"/>
      <c r="J73" s="23"/>
      <c r="K73" s="23"/>
      <c r="L73" s="23"/>
      <c r="M73" s="23"/>
      <c r="N73" s="23"/>
      <c r="O73" s="23"/>
      <c r="P73" s="23"/>
      <c r="Q73" s="23"/>
      <c r="R73" s="23"/>
      <c r="S73" s="23"/>
      <c r="T73" s="23"/>
      <c r="U73" s="23"/>
      <c r="V73" s="23"/>
      <c r="W73" s="23"/>
      <c r="X73" s="23"/>
      <c r="Y73" s="23"/>
      <c r="Z73" s="23"/>
      <c r="AA73" s="23"/>
      <c r="AB73" s="23"/>
      <c r="AC73" s="23"/>
      <c r="AD73" s="23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1"/>
    </row>
    <row r="74" spans="1:57" ht="11.25">
      <c r="B74" s="22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  <c r="Q74" s="23"/>
      <c r="R74" s="23"/>
      <c r="S74" s="23"/>
      <c r="T74" s="23"/>
      <c r="U74" s="23"/>
      <c r="V74" s="23"/>
      <c r="W74" s="23"/>
      <c r="X74" s="23"/>
      <c r="Y74" s="23"/>
      <c r="Z74" s="23"/>
      <c r="AA74" s="23"/>
      <c r="AB74" s="23"/>
      <c r="AC74" s="23"/>
      <c r="AD74" s="23"/>
      <c r="AE74" s="23"/>
      <c r="AF74" s="23"/>
      <c r="AG74" s="23"/>
      <c r="AH74" s="23"/>
      <c r="AI74" s="23"/>
      <c r="AJ74" s="23"/>
      <c r="AK74" s="23"/>
      <c r="AL74" s="23"/>
      <c r="AM74" s="23"/>
      <c r="AN74" s="23"/>
      <c r="AO74" s="23"/>
      <c r="AP74" s="23"/>
      <c r="AQ74" s="23"/>
      <c r="AR74" s="21"/>
    </row>
    <row r="75" spans="1:57" s="2" customFormat="1" ht="12.75">
      <c r="A75" s="35"/>
      <c r="B75" s="36"/>
      <c r="C75" s="37"/>
      <c r="D75" s="53" t="s">
        <v>54</v>
      </c>
      <c r="E75" s="39"/>
      <c r="F75" s="39"/>
      <c r="G75" s="39"/>
      <c r="H75" s="39"/>
      <c r="I75" s="39"/>
      <c r="J75" s="39"/>
      <c r="K75" s="39"/>
      <c r="L75" s="39"/>
      <c r="M75" s="39"/>
      <c r="N75" s="39"/>
      <c r="O75" s="39"/>
      <c r="P75" s="39"/>
      <c r="Q75" s="39"/>
      <c r="R75" s="39"/>
      <c r="S75" s="39"/>
      <c r="T75" s="39"/>
      <c r="U75" s="39"/>
      <c r="V75" s="53" t="s">
        <v>55</v>
      </c>
      <c r="W75" s="39"/>
      <c r="X75" s="39"/>
      <c r="Y75" s="39"/>
      <c r="Z75" s="39"/>
      <c r="AA75" s="39"/>
      <c r="AB75" s="39"/>
      <c r="AC75" s="39"/>
      <c r="AD75" s="39"/>
      <c r="AE75" s="39"/>
      <c r="AF75" s="39"/>
      <c r="AG75" s="39"/>
      <c r="AH75" s="53" t="s">
        <v>54</v>
      </c>
      <c r="AI75" s="39"/>
      <c r="AJ75" s="39"/>
      <c r="AK75" s="39"/>
      <c r="AL75" s="39"/>
      <c r="AM75" s="53" t="s">
        <v>55</v>
      </c>
      <c r="AN75" s="39"/>
      <c r="AO75" s="39"/>
      <c r="AP75" s="37"/>
      <c r="AQ75" s="37"/>
      <c r="AR75" s="40"/>
      <c r="BE75" s="35"/>
    </row>
    <row r="76" spans="1:57" s="2" customFormat="1" ht="11.25">
      <c r="A76" s="35"/>
      <c r="B76" s="36"/>
      <c r="C76" s="37"/>
      <c r="D76" s="37"/>
      <c r="E76" s="37"/>
      <c r="F76" s="37"/>
      <c r="G76" s="37"/>
      <c r="H76" s="37"/>
      <c r="I76" s="37"/>
      <c r="J76" s="37"/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40"/>
      <c r="BE76" s="35"/>
    </row>
    <row r="77" spans="1:57" s="2" customFormat="1" ht="6.95" customHeight="1">
      <c r="A77" s="35"/>
      <c r="B77" s="55"/>
      <c r="C77" s="56"/>
      <c r="D77" s="56"/>
      <c r="E77" s="56"/>
      <c r="F77" s="56"/>
      <c r="G77" s="56"/>
      <c r="H77" s="56"/>
      <c r="I77" s="56"/>
      <c r="J77" s="56"/>
      <c r="K77" s="56"/>
      <c r="L77" s="56"/>
      <c r="M77" s="56"/>
      <c r="N77" s="56"/>
      <c r="O77" s="56"/>
      <c r="P77" s="56"/>
      <c r="Q77" s="56"/>
      <c r="R77" s="56"/>
      <c r="S77" s="56"/>
      <c r="T77" s="56"/>
      <c r="U77" s="56"/>
      <c r="V77" s="56"/>
      <c r="W77" s="56"/>
      <c r="X77" s="56"/>
      <c r="Y77" s="56"/>
      <c r="Z77" s="56"/>
      <c r="AA77" s="56"/>
      <c r="AB77" s="56"/>
      <c r="AC77" s="56"/>
      <c r="AD77" s="56"/>
      <c r="AE77" s="56"/>
      <c r="AF77" s="56"/>
      <c r="AG77" s="56"/>
      <c r="AH77" s="56"/>
      <c r="AI77" s="56"/>
      <c r="AJ77" s="56"/>
      <c r="AK77" s="56"/>
      <c r="AL77" s="56"/>
      <c r="AM77" s="56"/>
      <c r="AN77" s="56"/>
      <c r="AO77" s="56"/>
      <c r="AP77" s="56"/>
      <c r="AQ77" s="56"/>
      <c r="AR77" s="40"/>
      <c r="BE77" s="35"/>
    </row>
    <row r="81" spans="1:91" s="2" customFormat="1" ht="6.95" customHeight="1">
      <c r="A81" s="35"/>
      <c r="B81" s="57"/>
      <c r="C81" s="58"/>
      <c r="D81" s="58"/>
      <c r="E81" s="58"/>
      <c r="F81" s="58"/>
      <c r="G81" s="58"/>
      <c r="H81" s="58"/>
      <c r="I81" s="58"/>
      <c r="J81" s="58"/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58"/>
      <c r="Z81" s="58"/>
      <c r="AA81" s="58"/>
      <c r="AB81" s="58"/>
      <c r="AC81" s="58"/>
      <c r="AD81" s="58"/>
      <c r="AE81" s="58"/>
      <c r="AF81" s="58"/>
      <c r="AG81" s="58"/>
      <c r="AH81" s="58"/>
      <c r="AI81" s="58"/>
      <c r="AJ81" s="58"/>
      <c r="AK81" s="58"/>
      <c r="AL81" s="58"/>
      <c r="AM81" s="58"/>
      <c r="AN81" s="58"/>
      <c r="AO81" s="58"/>
      <c r="AP81" s="58"/>
      <c r="AQ81" s="58"/>
      <c r="AR81" s="40"/>
      <c r="BE81" s="35"/>
    </row>
    <row r="82" spans="1:91" s="2" customFormat="1" ht="24.95" customHeight="1">
      <c r="A82" s="35"/>
      <c r="B82" s="36"/>
      <c r="C82" s="24" t="s">
        <v>58</v>
      </c>
      <c r="D82" s="37"/>
      <c r="E82" s="37"/>
      <c r="F82" s="37"/>
      <c r="G82" s="37"/>
      <c r="H82" s="37"/>
      <c r="I82" s="37"/>
      <c r="J82" s="37"/>
      <c r="K82" s="37"/>
      <c r="L82" s="37"/>
      <c r="M82" s="37"/>
      <c r="N82" s="37"/>
      <c r="O82" s="37"/>
      <c r="P82" s="37"/>
      <c r="Q82" s="37"/>
      <c r="R82" s="37"/>
      <c r="S82" s="37"/>
      <c r="T82" s="37"/>
      <c r="U82" s="37"/>
      <c r="V82" s="37"/>
      <c r="W82" s="37"/>
      <c r="X82" s="37"/>
      <c r="Y82" s="37"/>
      <c r="Z82" s="37"/>
      <c r="AA82" s="37"/>
      <c r="AB82" s="37"/>
      <c r="AC82" s="37"/>
      <c r="AD82" s="37"/>
      <c r="AE82" s="37"/>
      <c r="AF82" s="37"/>
      <c r="AG82" s="37"/>
      <c r="AH82" s="37"/>
      <c r="AI82" s="37"/>
      <c r="AJ82" s="37"/>
      <c r="AK82" s="37"/>
      <c r="AL82" s="37"/>
      <c r="AM82" s="37"/>
      <c r="AN82" s="37"/>
      <c r="AO82" s="37"/>
      <c r="AP82" s="37"/>
      <c r="AQ82" s="37"/>
      <c r="AR82" s="40"/>
      <c r="BE82" s="35"/>
    </row>
    <row r="83" spans="1:91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37"/>
      <c r="J83" s="37"/>
      <c r="K83" s="37"/>
      <c r="L83" s="37"/>
      <c r="M83" s="37"/>
      <c r="N83" s="37"/>
      <c r="O83" s="37"/>
      <c r="P83" s="37"/>
      <c r="Q83" s="37"/>
      <c r="R83" s="37"/>
      <c r="S83" s="37"/>
      <c r="T83" s="37"/>
      <c r="U83" s="37"/>
      <c r="V83" s="37"/>
      <c r="W83" s="37"/>
      <c r="X83" s="37"/>
      <c r="Y83" s="37"/>
      <c r="Z83" s="37"/>
      <c r="AA83" s="37"/>
      <c r="AB83" s="37"/>
      <c r="AC83" s="37"/>
      <c r="AD83" s="37"/>
      <c r="AE83" s="37"/>
      <c r="AF83" s="37"/>
      <c r="AG83" s="37"/>
      <c r="AH83" s="37"/>
      <c r="AI83" s="37"/>
      <c r="AJ83" s="37"/>
      <c r="AK83" s="37"/>
      <c r="AL83" s="37"/>
      <c r="AM83" s="37"/>
      <c r="AN83" s="37"/>
      <c r="AO83" s="37"/>
      <c r="AP83" s="37"/>
      <c r="AQ83" s="37"/>
      <c r="AR83" s="40"/>
      <c r="BE83" s="35"/>
    </row>
    <row r="84" spans="1:91" s="4" customFormat="1" ht="12" customHeight="1">
      <c r="B84" s="59"/>
      <c r="C84" s="30" t="s">
        <v>13</v>
      </c>
      <c r="D84" s="60"/>
      <c r="E84" s="60"/>
      <c r="F84" s="60"/>
      <c r="G84" s="60"/>
      <c r="H84" s="60"/>
      <c r="I84" s="60"/>
      <c r="J84" s="60"/>
      <c r="K84" s="60"/>
      <c r="L84" s="60" t="str">
        <f>K5</f>
        <v>CEIS-92/19a</v>
      </c>
      <c r="M84" s="60"/>
      <c r="N84" s="60"/>
      <c r="O84" s="60"/>
      <c r="P84" s="60"/>
      <c r="Q84" s="60"/>
      <c r="R84" s="60"/>
      <c r="S84" s="60"/>
      <c r="T84" s="60"/>
      <c r="U84" s="60"/>
      <c r="V84" s="60"/>
      <c r="W84" s="60"/>
      <c r="X84" s="60"/>
      <c r="Y84" s="60"/>
      <c r="Z84" s="60"/>
      <c r="AA84" s="60"/>
      <c r="AB84" s="60"/>
      <c r="AC84" s="60"/>
      <c r="AD84" s="60"/>
      <c r="AE84" s="60"/>
      <c r="AF84" s="60"/>
      <c r="AG84" s="60"/>
      <c r="AH84" s="60"/>
      <c r="AI84" s="60"/>
      <c r="AJ84" s="60"/>
      <c r="AK84" s="60"/>
      <c r="AL84" s="60"/>
      <c r="AM84" s="60"/>
      <c r="AN84" s="60"/>
      <c r="AO84" s="60"/>
      <c r="AP84" s="60"/>
      <c r="AQ84" s="60"/>
      <c r="AR84" s="61"/>
    </row>
    <row r="85" spans="1:91" s="5" customFormat="1" ht="36.950000000000003" customHeight="1">
      <c r="B85" s="62"/>
      <c r="C85" s="63" t="s">
        <v>16</v>
      </c>
      <c r="D85" s="64"/>
      <c r="E85" s="64"/>
      <c r="F85" s="64"/>
      <c r="G85" s="64"/>
      <c r="H85" s="64"/>
      <c r="I85" s="64"/>
      <c r="J85" s="64"/>
      <c r="K85" s="64"/>
      <c r="L85" s="298" t="str">
        <f>K6</f>
        <v>MŠ Koperníkova 68, Třinec - snižování energetické náročnosti budovy MŠ - Stavební úpravy</v>
      </c>
      <c r="M85" s="299"/>
      <c r="N85" s="299"/>
      <c r="O85" s="299"/>
      <c r="P85" s="299"/>
      <c r="Q85" s="299"/>
      <c r="R85" s="299"/>
      <c r="S85" s="299"/>
      <c r="T85" s="299"/>
      <c r="U85" s="299"/>
      <c r="V85" s="299"/>
      <c r="W85" s="299"/>
      <c r="X85" s="299"/>
      <c r="Y85" s="299"/>
      <c r="Z85" s="299"/>
      <c r="AA85" s="299"/>
      <c r="AB85" s="299"/>
      <c r="AC85" s="299"/>
      <c r="AD85" s="299"/>
      <c r="AE85" s="299"/>
      <c r="AF85" s="299"/>
      <c r="AG85" s="299"/>
      <c r="AH85" s="299"/>
      <c r="AI85" s="299"/>
      <c r="AJ85" s="299"/>
      <c r="AK85" s="299"/>
      <c r="AL85" s="299"/>
      <c r="AM85" s="299"/>
      <c r="AN85" s="299"/>
      <c r="AO85" s="299"/>
      <c r="AP85" s="64"/>
      <c r="AQ85" s="64"/>
      <c r="AR85" s="65"/>
    </row>
    <row r="86" spans="1:91" s="2" customFormat="1" ht="6.95" customHeight="1">
      <c r="A86" s="35"/>
      <c r="B86" s="36"/>
      <c r="C86" s="37"/>
      <c r="D86" s="37"/>
      <c r="E86" s="37"/>
      <c r="F86" s="37"/>
      <c r="G86" s="37"/>
      <c r="H86" s="37"/>
      <c r="I86" s="37"/>
      <c r="J86" s="37"/>
      <c r="K86" s="37"/>
      <c r="L86" s="37"/>
      <c r="M86" s="37"/>
      <c r="N86" s="37"/>
      <c r="O86" s="37"/>
      <c r="P86" s="37"/>
      <c r="Q86" s="37"/>
      <c r="R86" s="37"/>
      <c r="S86" s="37"/>
      <c r="T86" s="37"/>
      <c r="U86" s="37"/>
      <c r="V86" s="37"/>
      <c r="W86" s="37"/>
      <c r="X86" s="37"/>
      <c r="Y86" s="37"/>
      <c r="Z86" s="37"/>
      <c r="AA86" s="37"/>
      <c r="AB86" s="37"/>
      <c r="AC86" s="37"/>
      <c r="AD86" s="37"/>
      <c r="AE86" s="37"/>
      <c r="AF86" s="37"/>
      <c r="AG86" s="37"/>
      <c r="AH86" s="37"/>
      <c r="AI86" s="37"/>
      <c r="AJ86" s="37"/>
      <c r="AK86" s="37"/>
      <c r="AL86" s="37"/>
      <c r="AM86" s="37"/>
      <c r="AN86" s="37"/>
      <c r="AO86" s="37"/>
      <c r="AP86" s="37"/>
      <c r="AQ86" s="37"/>
      <c r="AR86" s="40"/>
      <c r="BE86" s="35"/>
    </row>
    <row r="87" spans="1:91" s="2" customFormat="1" ht="12" customHeight="1">
      <c r="A87" s="35"/>
      <c r="B87" s="36"/>
      <c r="C87" s="30" t="s">
        <v>21</v>
      </c>
      <c r="D87" s="37"/>
      <c r="E87" s="37"/>
      <c r="F87" s="37"/>
      <c r="G87" s="37"/>
      <c r="H87" s="37"/>
      <c r="I87" s="37"/>
      <c r="J87" s="37"/>
      <c r="K87" s="37"/>
      <c r="L87" s="66" t="str">
        <f>IF(K8="","",K8)</f>
        <v>Třinec</v>
      </c>
      <c r="M87" s="37"/>
      <c r="N87" s="37"/>
      <c r="O87" s="37"/>
      <c r="P87" s="37"/>
      <c r="Q87" s="37"/>
      <c r="R87" s="37"/>
      <c r="S87" s="37"/>
      <c r="T87" s="37"/>
      <c r="U87" s="37"/>
      <c r="V87" s="37"/>
      <c r="W87" s="37"/>
      <c r="X87" s="37"/>
      <c r="Y87" s="37"/>
      <c r="Z87" s="37"/>
      <c r="AA87" s="37"/>
      <c r="AB87" s="37"/>
      <c r="AC87" s="37"/>
      <c r="AD87" s="37"/>
      <c r="AE87" s="37"/>
      <c r="AF87" s="37"/>
      <c r="AG87" s="37"/>
      <c r="AH87" s="37"/>
      <c r="AI87" s="30" t="s">
        <v>23</v>
      </c>
      <c r="AJ87" s="37"/>
      <c r="AK87" s="37"/>
      <c r="AL87" s="37"/>
      <c r="AM87" s="300" t="str">
        <f>IF(AN8= "","",AN8)</f>
        <v>18. 12. 2019</v>
      </c>
      <c r="AN87" s="300"/>
      <c r="AO87" s="37"/>
      <c r="AP87" s="37"/>
      <c r="AQ87" s="37"/>
      <c r="AR87" s="40"/>
      <c r="BE87" s="35"/>
    </row>
    <row r="88" spans="1:91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37"/>
      <c r="J88" s="37"/>
      <c r="K88" s="37"/>
      <c r="L88" s="37"/>
      <c r="M88" s="37"/>
      <c r="N88" s="37"/>
      <c r="O88" s="37"/>
      <c r="P88" s="37"/>
      <c r="Q88" s="37"/>
      <c r="R88" s="37"/>
      <c r="S88" s="37"/>
      <c r="T88" s="37"/>
      <c r="U88" s="37"/>
      <c r="V88" s="37"/>
      <c r="W88" s="37"/>
      <c r="X88" s="37"/>
      <c r="Y88" s="37"/>
      <c r="Z88" s="37"/>
      <c r="AA88" s="37"/>
      <c r="AB88" s="37"/>
      <c r="AC88" s="37"/>
      <c r="AD88" s="37"/>
      <c r="AE88" s="37"/>
      <c r="AF88" s="37"/>
      <c r="AG88" s="37"/>
      <c r="AH88" s="37"/>
      <c r="AI88" s="37"/>
      <c r="AJ88" s="37"/>
      <c r="AK88" s="37"/>
      <c r="AL88" s="37"/>
      <c r="AM88" s="37"/>
      <c r="AN88" s="37"/>
      <c r="AO88" s="37"/>
      <c r="AP88" s="37"/>
      <c r="AQ88" s="37"/>
      <c r="AR88" s="40"/>
      <c r="BE88" s="35"/>
    </row>
    <row r="89" spans="1:91" s="2" customFormat="1" ht="15.2" customHeight="1">
      <c r="A89" s="35"/>
      <c r="B89" s="36"/>
      <c r="C89" s="30" t="s">
        <v>25</v>
      </c>
      <c r="D89" s="37"/>
      <c r="E89" s="37"/>
      <c r="F89" s="37"/>
      <c r="G89" s="37"/>
      <c r="H89" s="37"/>
      <c r="I89" s="37"/>
      <c r="J89" s="37"/>
      <c r="K89" s="37"/>
      <c r="L89" s="60" t="str">
        <f>IF(E11= "","",E11)</f>
        <v>Statutární město Třinec, Jablunkovská 160, Třinec</v>
      </c>
      <c r="M89" s="37"/>
      <c r="N89" s="37"/>
      <c r="O89" s="37"/>
      <c r="P89" s="37"/>
      <c r="Q89" s="37"/>
      <c r="R89" s="37"/>
      <c r="S89" s="37"/>
      <c r="T89" s="37"/>
      <c r="U89" s="37"/>
      <c r="V89" s="37"/>
      <c r="W89" s="37"/>
      <c r="X89" s="37"/>
      <c r="Y89" s="37"/>
      <c r="Z89" s="37"/>
      <c r="AA89" s="37"/>
      <c r="AB89" s="37"/>
      <c r="AC89" s="37"/>
      <c r="AD89" s="37"/>
      <c r="AE89" s="37"/>
      <c r="AF89" s="37"/>
      <c r="AG89" s="37"/>
      <c r="AH89" s="37"/>
      <c r="AI89" s="30" t="s">
        <v>31</v>
      </c>
      <c r="AJ89" s="37"/>
      <c r="AK89" s="37"/>
      <c r="AL89" s="37"/>
      <c r="AM89" s="301" t="str">
        <f>IF(E17="","",E17)</f>
        <v>C.E.I.S. CZ s.r.o.</v>
      </c>
      <c r="AN89" s="302"/>
      <c r="AO89" s="302"/>
      <c r="AP89" s="302"/>
      <c r="AQ89" s="37"/>
      <c r="AR89" s="40"/>
      <c r="AS89" s="303" t="s">
        <v>59</v>
      </c>
      <c r="AT89" s="304"/>
      <c r="AU89" s="68"/>
      <c r="AV89" s="68"/>
      <c r="AW89" s="68"/>
      <c r="AX89" s="68"/>
      <c r="AY89" s="68"/>
      <c r="AZ89" s="68"/>
      <c r="BA89" s="68"/>
      <c r="BB89" s="68"/>
      <c r="BC89" s="68"/>
      <c r="BD89" s="69"/>
      <c r="BE89" s="35"/>
    </row>
    <row r="90" spans="1:91" s="2" customFormat="1" ht="15.2" customHeight="1">
      <c r="A90" s="35"/>
      <c r="B90" s="36"/>
      <c r="C90" s="30" t="s">
        <v>29</v>
      </c>
      <c r="D90" s="37"/>
      <c r="E90" s="37"/>
      <c r="F90" s="37"/>
      <c r="G90" s="37"/>
      <c r="H90" s="37"/>
      <c r="I90" s="37"/>
      <c r="J90" s="37"/>
      <c r="K90" s="37"/>
      <c r="L90" s="60" t="str">
        <f>IF(E14= "Vyplň údaj","",E14)</f>
        <v/>
      </c>
      <c r="M90" s="37"/>
      <c r="N90" s="37"/>
      <c r="O90" s="37"/>
      <c r="P90" s="37"/>
      <c r="Q90" s="37"/>
      <c r="R90" s="37"/>
      <c r="S90" s="37"/>
      <c r="T90" s="37"/>
      <c r="U90" s="37"/>
      <c r="V90" s="37"/>
      <c r="W90" s="37"/>
      <c r="X90" s="37"/>
      <c r="Y90" s="37"/>
      <c r="Z90" s="37"/>
      <c r="AA90" s="37"/>
      <c r="AB90" s="37"/>
      <c r="AC90" s="37"/>
      <c r="AD90" s="37"/>
      <c r="AE90" s="37"/>
      <c r="AF90" s="37"/>
      <c r="AG90" s="37"/>
      <c r="AH90" s="37"/>
      <c r="AI90" s="30" t="s">
        <v>36</v>
      </c>
      <c r="AJ90" s="37"/>
      <c r="AK90" s="37"/>
      <c r="AL90" s="37"/>
      <c r="AM90" s="301" t="str">
        <f>IF(E20="","",E20)</f>
        <v>C.E.I.S. CZ s.r.o.</v>
      </c>
      <c r="AN90" s="302"/>
      <c r="AO90" s="302"/>
      <c r="AP90" s="302"/>
      <c r="AQ90" s="37"/>
      <c r="AR90" s="40"/>
      <c r="AS90" s="305"/>
      <c r="AT90" s="306"/>
      <c r="AU90" s="70"/>
      <c r="AV90" s="70"/>
      <c r="AW90" s="70"/>
      <c r="AX90" s="70"/>
      <c r="AY90" s="70"/>
      <c r="AZ90" s="70"/>
      <c r="BA90" s="70"/>
      <c r="BB90" s="70"/>
      <c r="BC90" s="70"/>
      <c r="BD90" s="71"/>
      <c r="BE90" s="35"/>
    </row>
    <row r="91" spans="1:91" s="2" customFormat="1" ht="10.9" customHeight="1">
      <c r="A91" s="35"/>
      <c r="B91" s="36"/>
      <c r="C91" s="37"/>
      <c r="D91" s="37"/>
      <c r="E91" s="37"/>
      <c r="F91" s="37"/>
      <c r="G91" s="37"/>
      <c r="H91" s="37"/>
      <c r="I91" s="37"/>
      <c r="J91" s="37"/>
      <c r="K91" s="37"/>
      <c r="L91" s="37"/>
      <c r="M91" s="37"/>
      <c r="N91" s="37"/>
      <c r="O91" s="37"/>
      <c r="P91" s="37"/>
      <c r="Q91" s="37"/>
      <c r="R91" s="37"/>
      <c r="S91" s="37"/>
      <c r="T91" s="37"/>
      <c r="U91" s="37"/>
      <c r="V91" s="37"/>
      <c r="W91" s="37"/>
      <c r="X91" s="37"/>
      <c r="Y91" s="37"/>
      <c r="Z91" s="37"/>
      <c r="AA91" s="37"/>
      <c r="AB91" s="37"/>
      <c r="AC91" s="37"/>
      <c r="AD91" s="37"/>
      <c r="AE91" s="37"/>
      <c r="AF91" s="37"/>
      <c r="AG91" s="37"/>
      <c r="AH91" s="37"/>
      <c r="AI91" s="37"/>
      <c r="AJ91" s="37"/>
      <c r="AK91" s="37"/>
      <c r="AL91" s="37"/>
      <c r="AM91" s="37"/>
      <c r="AN91" s="37"/>
      <c r="AO91" s="37"/>
      <c r="AP91" s="37"/>
      <c r="AQ91" s="37"/>
      <c r="AR91" s="40"/>
      <c r="AS91" s="307"/>
      <c r="AT91" s="308"/>
      <c r="AU91" s="72"/>
      <c r="AV91" s="72"/>
      <c r="AW91" s="72"/>
      <c r="AX91" s="72"/>
      <c r="AY91" s="72"/>
      <c r="AZ91" s="72"/>
      <c r="BA91" s="72"/>
      <c r="BB91" s="72"/>
      <c r="BC91" s="72"/>
      <c r="BD91" s="73"/>
      <c r="BE91" s="35"/>
    </row>
    <row r="92" spans="1:91" s="2" customFormat="1" ht="29.25" customHeight="1">
      <c r="A92" s="35"/>
      <c r="B92" s="36"/>
      <c r="C92" s="309" t="s">
        <v>60</v>
      </c>
      <c r="D92" s="310"/>
      <c r="E92" s="310"/>
      <c r="F92" s="310"/>
      <c r="G92" s="310"/>
      <c r="H92" s="74"/>
      <c r="I92" s="312" t="s">
        <v>61</v>
      </c>
      <c r="J92" s="310"/>
      <c r="K92" s="310"/>
      <c r="L92" s="310"/>
      <c r="M92" s="310"/>
      <c r="N92" s="310"/>
      <c r="O92" s="310"/>
      <c r="P92" s="310"/>
      <c r="Q92" s="310"/>
      <c r="R92" s="310"/>
      <c r="S92" s="310"/>
      <c r="T92" s="310"/>
      <c r="U92" s="310"/>
      <c r="V92" s="310"/>
      <c r="W92" s="310"/>
      <c r="X92" s="310"/>
      <c r="Y92" s="310"/>
      <c r="Z92" s="310"/>
      <c r="AA92" s="310"/>
      <c r="AB92" s="310"/>
      <c r="AC92" s="310"/>
      <c r="AD92" s="310"/>
      <c r="AE92" s="310"/>
      <c r="AF92" s="310"/>
      <c r="AG92" s="311" t="s">
        <v>62</v>
      </c>
      <c r="AH92" s="310"/>
      <c r="AI92" s="310"/>
      <c r="AJ92" s="310"/>
      <c r="AK92" s="310"/>
      <c r="AL92" s="310"/>
      <c r="AM92" s="310"/>
      <c r="AN92" s="312" t="s">
        <v>63</v>
      </c>
      <c r="AO92" s="310"/>
      <c r="AP92" s="313"/>
      <c r="AQ92" s="75" t="s">
        <v>64</v>
      </c>
      <c r="AR92" s="40"/>
      <c r="AS92" s="76" t="s">
        <v>65</v>
      </c>
      <c r="AT92" s="77" t="s">
        <v>66</v>
      </c>
      <c r="AU92" s="77" t="s">
        <v>67</v>
      </c>
      <c r="AV92" s="77" t="s">
        <v>68</v>
      </c>
      <c r="AW92" s="77" t="s">
        <v>69</v>
      </c>
      <c r="AX92" s="77" t="s">
        <v>70</v>
      </c>
      <c r="AY92" s="77" t="s">
        <v>71</v>
      </c>
      <c r="AZ92" s="77" t="s">
        <v>72</v>
      </c>
      <c r="BA92" s="77" t="s">
        <v>73</v>
      </c>
      <c r="BB92" s="77" t="s">
        <v>74</v>
      </c>
      <c r="BC92" s="77" t="s">
        <v>75</v>
      </c>
      <c r="BD92" s="78" t="s">
        <v>76</v>
      </c>
      <c r="BE92" s="35"/>
    </row>
    <row r="93" spans="1:91" s="2" customFormat="1" ht="10.9" customHeight="1">
      <c r="A93" s="35"/>
      <c r="B93" s="36"/>
      <c r="C93" s="37"/>
      <c r="D93" s="37"/>
      <c r="E93" s="37"/>
      <c r="F93" s="37"/>
      <c r="G93" s="37"/>
      <c r="H93" s="37"/>
      <c r="I93" s="37"/>
      <c r="J93" s="37"/>
      <c r="K93" s="37"/>
      <c r="L93" s="37"/>
      <c r="M93" s="37"/>
      <c r="N93" s="37"/>
      <c r="O93" s="37"/>
      <c r="P93" s="37"/>
      <c r="Q93" s="37"/>
      <c r="R93" s="37"/>
      <c r="S93" s="37"/>
      <c r="T93" s="37"/>
      <c r="U93" s="37"/>
      <c r="V93" s="37"/>
      <c r="W93" s="37"/>
      <c r="X93" s="37"/>
      <c r="Y93" s="37"/>
      <c r="Z93" s="37"/>
      <c r="AA93" s="37"/>
      <c r="AB93" s="37"/>
      <c r="AC93" s="37"/>
      <c r="AD93" s="37"/>
      <c r="AE93" s="37"/>
      <c r="AF93" s="37"/>
      <c r="AG93" s="37"/>
      <c r="AH93" s="37"/>
      <c r="AI93" s="37"/>
      <c r="AJ93" s="37"/>
      <c r="AK93" s="37"/>
      <c r="AL93" s="37"/>
      <c r="AM93" s="37"/>
      <c r="AN93" s="37"/>
      <c r="AO93" s="37"/>
      <c r="AP93" s="37"/>
      <c r="AQ93" s="37"/>
      <c r="AR93" s="40"/>
      <c r="AS93" s="79"/>
      <c r="AT93" s="80"/>
      <c r="AU93" s="80"/>
      <c r="AV93" s="80"/>
      <c r="AW93" s="80"/>
      <c r="AX93" s="80"/>
      <c r="AY93" s="80"/>
      <c r="AZ93" s="80"/>
      <c r="BA93" s="80"/>
      <c r="BB93" s="80"/>
      <c r="BC93" s="80"/>
      <c r="BD93" s="81"/>
      <c r="BE93" s="35"/>
    </row>
    <row r="94" spans="1:91" s="6" customFormat="1" ht="32.450000000000003" customHeight="1">
      <c r="B94" s="82"/>
      <c r="C94" s="83" t="s">
        <v>77</v>
      </c>
      <c r="D94" s="84"/>
      <c r="E94" s="84"/>
      <c r="F94" s="84"/>
      <c r="G94" s="84"/>
      <c r="H94" s="84"/>
      <c r="I94" s="84"/>
      <c r="J94" s="84"/>
      <c r="K94" s="84"/>
      <c r="L94" s="84"/>
      <c r="M94" s="84"/>
      <c r="N94" s="84"/>
      <c r="O94" s="84"/>
      <c r="P94" s="84"/>
      <c r="Q94" s="84"/>
      <c r="R94" s="84"/>
      <c r="S94" s="84"/>
      <c r="T94" s="84"/>
      <c r="U94" s="84"/>
      <c r="V94" s="84"/>
      <c r="W94" s="84"/>
      <c r="X94" s="84"/>
      <c r="Y94" s="84"/>
      <c r="Z94" s="84"/>
      <c r="AA94" s="84"/>
      <c r="AB94" s="84"/>
      <c r="AC94" s="84"/>
      <c r="AD94" s="84"/>
      <c r="AE94" s="84"/>
      <c r="AF94" s="84"/>
      <c r="AG94" s="317">
        <f>ROUND(SUM(AG95:AG100),2)</f>
        <v>0</v>
      </c>
      <c r="AH94" s="317"/>
      <c r="AI94" s="317"/>
      <c r="AJ94" s="317"/>
      <c r="AK94" s="317"/>
      <c r="AL94" s="317"/>
      <c r="AM94" s="317"/>
      <c r="AN94" s="318">
        <f t="shared" ref="AN94:AN100" si="0">SUM(AG94,AT94)</f>
        <v>0</v>
      </c>
      <c r="AO94" s="318"/>
      <c r="AP94" s="318"/>
      <c r="AQ94" s="86" t="s">
        <v>1</v>
      </c>
      <c r="AR94" s="87"/>
      <c r="AS94" s="88">
        <f>ROUND(SUM(AS95:AS100),2)</f>
        <v>0</v>
      </c>
      <c r="AT94" s="89">
        <f t="shared" ref="AT94:AT100" si="1">ROUND(SUM(AV94:AW94),2)</f>
        <v>0</v>
      </c>
      <c r="AU94" s="90">
        <f>ROUND(SUM(AU95:AU100),5)</f>
        <v>0</v>
      </c>
      <c r="AV94" s="89">
        <f>ROUND(AZ94*L29,2)</f>
        <v>0</v>
      </c>
      <c r="AW94" s="89">
        <f>ROUND(BA94*L30,2)</f>
        <v>0</v>
      </c>
      <c r="AX94" s="89">
        <f>ROUND(BB94*L29,2)</f>
        <v>0</v>
      </c>
      <c r="AY94" s="89">
        <f>ROUND(BC94*L30,2)</f>
        <v>0</v>
      </c>
      <c r="AZ94" s="89">
        <f>ROUND(SUM(AZ95:AZ100),2)</f>
        <v>0</v>
      </c>
      <c r="BA94" s="89">
        <f>ROUND(SUM(BA95:BA100),2)</f>
        <v>0</v>
      </c>
      <c r="BB94" s="89">
        <f>ROUND(SUM(BB95:BB100),2)</f>
        <v>0</v>
      </c>
      <c r="BC94" s="89">
        <f>ROUND(SUM(BC95:BC100),2)</f>
        <v>0</v>
      </c>
      <c r="BD94" s="91">
        <f>ROUND(SUM(BD95:BD100),2)</f>
        <v>0</v>
      </c>
      <c r="BS94" s="92" t="s">
        <v>78</v>
      </c>
      <c r="BT94" s="92" t="s">
        <v>79</v>
      </c>
      <c r="BU94" s="93" t="s">
        <v>80</v>
      </c>
      <c r="BV94" s="92" t="s">
        <v>81</v>
      </c>
      <c r="BW94" s="92" t="s">
        <v>5</v>
      </c>
      <c r="BX94" s="92" t="s">
        <v>82</v>
      </c>
      <c r="CL94" s="92" t="s">
        <v>19</v>
      </c>
    </row>
    <row r="95" spans="1:91" s="7" customFormat="1" ht="16.5" customHeight="1">
      <c r="A95" s="94" t="s">
        <v>83</v>
      </c>
      <c r="B95" s="95"/>
      <c r="C95" s="96"/>
      <c r="D95" s="314" t="s">
        <v>84</v>
      </c>
      <c r="E95" s="314"/>
      <c r="F95" s="314"/>
      <c r="G95" s="314"/>
      <c r="H95" s="314"/>
      <c r="I95" s="97"/>
      <c r="J95" s="314" t="s">
        <v>85</v>
      </c>
      <c r="K95" s="314"/>
      <c r="L95" s="314"/>
      <c r="M95" s="314"/>
      <c r="N95" s="314"/>
      <c r="O95" s="314"/>
      <c r="P95" s="314"/>
      <c r="Q95" s="314"/>
      <c r="R95" s="314"/>
      <c r="S95" s="314"/>
      <c r="T95" s="314"/>
      <c r="U95" s="314"/>
      <c r="V95" s="314"/>
      <c r="W95" s="314"/>
      <c r="X95" s="314"/>
      <c r="Y95" s="314"/>
      <c r="Z95" s="314"/>
      <c r="AA95" s="314"/>
      <c r="AB95" s="314"/>
      <c r="AC95" s="314"/>
      <c r="AD95" s="314"/>
      <c r="AE95" s="314"/>
      <c r="AF95" s="314"/>
      <c r="AG95" s="315">
        <f>'HRN1 - Uznatelné náklady'!J30</f>
        <v>0</v>
      </c>
      <c r="AH95" s="316"/>
      <c r="AI95" s="316"/>
      <c r="AJ95" s="316"/>
      <c r="AK95" s="316"/>
      <c r="AL95" s="316"/>
      <c r="AM95" s="316"/>
      <c r="AN95" s="315">
        <f t="shared" si="0"/>
        <v>0</v>
      </c>
      <c r="AO95" s="316"/>
      <c r="AP95" s="316"/>
      <c r="AQ95" s="98" t="s">
        <v>86</v>
      </c>
      <c r="AR95" s="99"/>
      <c r="AS95" s="100">
        <v>0</v>
      </c>
      <c r="AT95" s="101">
        <f t="shared" si="1"/>
        <v>0</v>
      </c>
      <c r="AU95" s="102">
        <f>'HRN1 - Uznatelné náklady'!P162</f>
        <v>0</v>
      </c>
      <c r="AV95" s="101">
        <f>'HRN1 - Uznatelné náklady'!J33</f>
        <v>0</v>
      </c>
      <c r="AW95" s="101">
        <f>'HRN1 - Uznatelné náklady'!J34</f>
        <v>0</v>
      </c>
      <c r="AX95" s="101">
        <f>'HRN1 - Uznatelné náklady'!J35</f>
        <v>0</v>
      </c>
      <c r="AY95" s="101">
        <f>'HRN1 - Uznatelné náklady'!J36</f>
        <v>0</v>
      </c>
      <c r="AZ95" s="101">
        <f>'HRN1 - Uznatelné náklady'!F33</f>
        <v>0</v>
      </c>
      <c r="BA95" s="101">
        <f>'HRN1 - Uznatelné náklady'!F34</f>
        <v>0</v>
      </c>
      <c r="BB95" s="101">
        <f>'HRN1 - Uznatelné náklady'!F35</f>
        <v>0</v>
      </c>
      <c r="BC95" s="101">
        <f>'HRN1 - Uznatelné náklady'!F36</f>
        <v>0</v>
      </c>
      <c r="BD95" s="103">
        <f>'HRN1 - Uznatelné náklady'!F37</f>
        <v>0</v>
      </c>
      <c r="BT95" s="104" t="s">
        <v>87</v>
      </c>
      <c r="BV95" s="104" t="s">
        <v>81</v>
      </c>
      <c r="BW95" s="104" t="s">
        <v>88</v>
      </c>
      <c r="BX95" s="104" t="s">
        <v>5</v>
      </c>
      <c r="CL95" s="104" t="s">
        <v>19</v>
      </c>
      <c r="CM95" s="104" t="s">
        <v>89</v>
      </c>
    </row>
    <row r="96" spans="1:91" s="7" customFormat="1" ht="16.5" customHeight="1">
      <c r="A96" s="94" t="s">
        <v>83</v>
      </c>
      <c r="B96" s="95"/>
      <c r="C96" s="96"/>
      <c r="D96" s="314" t="s">
        <v>90</v>
      </c>
      <c r="E96" s="314"/>
      <c r="F96" s="314"/>
      <c r="G96" s="314"/>
      <c r="H96" s="314"/>
      <c r="I96" s="97"/>
      <c r="J96" s="314" t="s">
        <v>91</v>
      </c>
      <c r="K96" s="314"/>
      <c r="L96" s="314"/>
      <c r="M96" s="314"/>
      <c r="N96" s="314"/>
      <c r="O96" s="314"/>
      <c r="P96" s="314"/>
      <c r="Q96" s="314"/>
      <c r="R96" s="314"/>
      <c r="S96" s="314"/>
      <c r="T96" s="314"/>
      <c r="U96" s="314"/>
      <c r="V96" s="314"/>
      <c r="W96" s="314"/>
      <c r="X96" s="314"/>
      <c r="Y96" s="314"/>
      <c r="Z96" s="314"/>
      <c r="AA96" s="314"/>
      <c r="AB96" s="314"/>
      <c r="AC96" s="314"/>
      <c r="AD96" s="314"/>
      <c r="AE96" s="314"/>
      <c r="AF96" s="314"/>
      <c r="AG96" s="315">
        <f>'HRN2 - Stínící technika'!J30</f>
        <v>0</v>
      </c>
      <c r="AH96" s="316"/>
      <c r="AI96" s="316"/>
      <c r="AJ96" s="316"/>
      <c r="AK96" s="316"/>
      <c r="AL96" s="316"/>
      <c r="AM96" s="316"/>
      <c r="AN96" s="315">
        <f t="shared" si="0"/>
        <v>0</v>
      </c>
      <c r="AO96" s="316"/>
      <c r="AP96" s="316"/>
      <c r="AQ96" s="98" t="s">
        <v>86</v>
      </c>
      <c r="AR96" s="99"/>
      <c r="AS96" s="100">
        <v>0</v>
      </c>
      <c r="AT96" s="101">
        <f t="shared" si="1"/>
        <v>0</v>
      </c>
      <c r="AU96" s="102">
        <f>'HRN2 - Stínící technika'!P123</f>
        <v>0</v>
      </c>
      <c r="AV96" s="101">
        <f>'HRN2 - Stínící technika'!J33</f>
        <v>0</v>
      </c>
      <c r="AW96" s="101">
        <f>'HRN2 - Stínící technika'!J34</f>
        <v>0</v>
      </c>
      <c r="AX96" s="101">
        <f>'HRN2 - Stínící technika'!J35</f>
        <v>0</v>
      </c>
      <c r="AY96" s="101">
        <f>'HRN2 - Stínící technika'!J36</f>
        <v>0</v>
      </c>
      <c r="AZ96" s="101">
        <f>'HRN2 - Stínící technika'!F33</f>
        <v>0</v>
      </c>
      <c r="BA96" s="101">
        <f>'HRN2 - Stínící technika'!F34</f>
        <v>0</v>
      </c>
      <c r="BB96" s="101">
        <f>'HRN2 - Stínící technika'!F35</f>
        <v>0</v>
      </c>
      <c r="BC96" s="101">
        <f>'HRN2 - Stínící technika'!F36</f>
        <v>0</v>
      </c>
      <c r="BD96" s="103">
        <f>'HRN2 - Stínící technika'!F37</f>
        <v>0</v>
      </c>
      <c r="BT96" s="104" t="s">
        <v>87</v>
      </c>
      <c r="BV96" s="104" t="s">
        <v>81</v>
      </c>
      <c r="BW96" s="104" t="s">
        <v>92</v>
      </c>
      <c r="BX96" s="104" t="s">
        <v>5</v>
      </c>
      <c r="CL96" s="104" t="s">
        <v>19</v>
      </c>
      <c r="CM96" s="104" t="s">
        <v>89</v>
      </c>
    </row>
    <row r="97" spans="1:91" s="7" customFormat="1" ht="16.5" customHeight="1">
      <c r="A97" s="94" t="s">
        <v>83</v>
      </c>
      <c r="B97" s="95"/>
      <c r="C97" s="96"/>
      <c r="D97" s="314" t="s">
        <v>93</v>
      </c>
      <c r="E97" s="314"/>
      <c r="F97" s="314"/>
      <c r="G97" s="314"/>
      <c r="H97" s="314"/>
      <c r="I97" s="97"/>
      <c r="J97" s="314" t="s">
        <v>94</v>
      </c>
      <c r="K97" s="314"/>
      <c r="L97" s="314"/>
      <c r="M97" s="314"/>
      <c r="N97" s="314"/>
      <c r="O97" s="314"/>
      <c r="P97" s="314"/>
      <c r="Q97" s="314"/>
      <c r="R97" s="314"/>
      <c r="S97" s="314"/>
      <c r="T97" s="314"/>
      <c r="U97" s="314"/>
      <c r="V97" s="314"/>
      <c r="W97" s="314"/>
      <c r="X97" s="314"/>
      <c r="Y97" s="314"/>
      <c r="Z97" s="314"/>
      <c r="AA97" s="314"/>
      <c r="AB97" s="314"/>
      <c r="AC97" s="314"/>
      <c r="AD97" s="314"/>
      <c r="AE97" s="314"/>
      <c r="AF97" s="314"/>
      <c r="AG97" s="315">
        <f>'HRN3 - Osvětlení'!J30</f>
        <v>0</v>
      </c>
      <c r="AH97" s="316"/>
      <c r="AI97" s="316"/>
      <c r="AJ97" s="316"/>
      <c r="AK97" s="316"/>
      <c r="AL97" s="316"/>
      <c r="AM97" s="316"/>
      <c r="AN97" s="315">
        <f t="shared" si="0"/>
        <v>0</v>
      </c>
      <c r="AO97" s="316"/>
      <c r="AP97" s="316"/>
      <c r="AQ97" s="98" t="s">
        <v>86</v>
      </c>
      <c r="AR97" s="99"/>
      <c r="AS97" s="100">
        <v>0</v>
      </c>
      <c r="AT97" s="101">
        <f t="shared" si="1"/>
        <v>0</v>
      </c>
      <c r="AU97" s="102">
        <f>'HRN3 - Osvětlení'!P122</f>
        <v>0</v>
      </c>
      <c r="AV97" s="101">
        <f>'HRN3 - Osvětlení'!J33</f>
        <v>0</v>
      </c>
      <c r="AW97" s="101">
        <f>'HRN3 - Osvětlení'!J34</f>
        <v>0</v>
      </c>
      <c r="AX97" s="101">
        <f>'HRN3 - Osvětlení'!J35</f>
        <v>0</v>
      </c>
      <c r="AY97" s="101">
        <f>'HRN3 - Osvětlení'!J36</f>
        <v>0</v>
      </c>
      <c r="AZ97" s="101">
        <f>'HRN3 - Osvětlení'!F33</f>
        <v>0</v>
      </c>
      <c r="BA97" s="101">
        <f>'HRN3 - Osvětlení'!F34</f>
        <v>0</v>
      </c>
      <c r="BB97" s="101">
        <f>'HRN3 - Osvětlení'!F35</f>
        <v>0</v>
      </c>
      <c r="BC97" s="101">
        <f>'HRN3 - Osvětlení'!F36</f>
        <v>0</v>
      </c>
      <c r="BD97" s="103">
        <f>'HRN3 - Osvětlení'!F37</f>
        <v>0</v>
      </c>
      <c r="BT97" s="104" t="s">
        <v>87</v>
      </c>
      <c r="BV97" s="104" t="s">
        <v>81</v>
      </c>
      <c r="BW97" s="104" t="s">
        <v>95</v>
      </c>
      <c r="BX97" s="104" t="s">
        <v>5</v>
      </c>
      <c r="CL97" s="104" t="s">
        <v>19</v>
      </c>
      <c r="CM97" s="104" t="s">
        <v>89</v>
      </c>
    </row>
    <row r="98" spans="1:91" s="7" customFormat="1" ht="16.5" customHeight="1">
      <c r="A98" s="94" t="s">
        <v>83</v>
      </c>
      <c r="B98" s="95"/>
      <c r="C98" s="96"/>
      <c r="D98" s="314" t="s">
        <v>96</v>
      </c>
      <c r="E98" s="314"/>
      <c r="F98" s="314"/>
      <c r="G98" s="314"/>
      <c r="H98" s="314"/>
      <c r="I98" s="97"/>
      <c r="J98" s="314" t="s">
        <v>97</v>
      </c>
      <c r="K98" s="314"/>
      <c r="L98" s="314"/>
      <c r="M98" s="314"/>
      <c r="N98" s="314"/>
      <c r="O98" s="314"/>
      <c r="P98" s="314"/>
      <c r="Q98" s="314"/>
      <c r="R98" s="314"/>
      <c r="S98" s="314"/>
      <c r="T98" s="314"/>
      <c r="U98" s="314"/>
      <c r="V98" s="314"/>
      <c r="W98" s="314"/>
      <c r="X98" s="314"/>
      <c r="Y98" s="314"/>
      <c r="Z98" s="314"/>
      <c r="AA98" s="314"/>
      <c r="AB98" s="314"/>
      <c r="AC98" s="314"/>
      <c r="AD98" s="314"/>
      <c r="AE98" s="314"/>
      <c r="AF98" s="314"/>
      <c r="AG98" s="315">
        <f>'HRN4 - Neuznatelné náklady'!J30</f>
        <v>0</v>
      </c>
      <c r="AH98" s="316"/>
      <c r="AI98" s="316"/>
      <c r="AJ98" s="316"/>
      <c r="AK98" s="316"/>
      <c r="AL98" s="316"/>
      <c r="AM98" s="316"/>
      <c r="AN98" s="315">
        <f t="shared" si="0"/>
        <v>0</v>
      </c>
      <c r="AO98" s="316"/>
      <c r="AP98" s="316"/>
      <c r="AQ98" s="98" t="s">
        <v>86</v>
      </c>
      <c r="AR98" s="99"/>
      <c r="AS98" s="100">
        <v>0</v>
      </c>
      <c r="AT98" s="101">
        <f t="shared" si="1"/>
        <v>0</v>
      </c>
      <c r="AU98" s="102">
        <f>'HRN4 - Neuznatelné náklady'!P138</f>
        <v>0</v>
      </c>
      <c r="AV98" s="101">
        <f>'HRN4 - Neuznatelné náklady'!J33</f>
        <v>0</v>
      </c>
      <c r="AW98" s="101">
        <f>'HRN4 - Neuznatelné náklady'!J34</f>
        <v>0</v>
      </c>
      <c r="AX98" s="101">
        <f>'HRN4 - Neuznatelné náklady'!J35</f>
        <v>0</v>
      </c>
      <c r="AY98" s="101">
        <f>'HRN4 - Neuznatelné náklady'!J36</f>
        <v>0</v>
      </c>
      <c r="AZ98" s="101">
        <f>'HRN4 - Neuznatelné náklady'!F33</f>
        <v>0</v>
      </c>
      <c r="BA98" s="101">
        <f>'HRN4 - Neuznatelné náklady'!F34</f>
        <v>0</v>
      </c>
      <c r="BB98" s="101">
        <f>'HRN4 - Neuznatelné náklady'!F35</f>
        <v>0</v>
      </c>
      <c r="BC98" s="101">
        <f>'HRN4 - Neuznatelné náklady'!F36</f>
        <v>0</v>
      </c>
      <c r="BD98" s="103">
        <f>'HRN4 - Neuznatelné náklady'!F37</f>
        <v>0</v>
      </c>
      <c r="BT98" s="104" t="s">
        <v>87</v>
      </c>
      <c r="BV98" s="104" t="s">
        <v>81</v>
      </c>
      <c r="BW98" s="104" t="s">
        <v>98</v>
      </c>
      <c r="BX98" s="104" t="s">
        <v>5</v>
      </c>
      <c r="CL98" s="104" t="s">
        <v>19</v>
      </c>
      <c r="CM98" s="104" t="s">
        <v>89</v>
      </c>
    </row>
    <row r="99" spans="1:91" s="7" customFormat="1" ht="16.5" customHeight="1">
      <c r="A99" s="94" t="s">
        <v>83</v>
      </c>
      <c r="B99" s="95"/>
      <c r="C99" s="96"/>
      <c r="D99" s="314" t="s">
        <v>99</v>
      </c>
      <c r="E99" s="314"/>
      <c r="F99" s="314"/>
      <c r="G99" s="314"/>
      <c r="H99" s="314"/>
      <c r="I99" s="97"/>
      <c r="J99" s="314" t="s">
        <v>100</v>
      </c>
      <c r="K99" s="314"/>
      <c r="L99" s="314"/>
      <c r="M99" s="314"/>
      <c r="N99" s="314"/>
      <c r="O99" s="314"/>
      <c r="P99" s="314"/>
      <c r="Q99" s="314"/>
      <c r="R99" s="314"/>
      <c r="S99" s="314"/>
      <c r="T99" s="314"/>
      <c r="U99" s="314"/>
      <c r="V99" s="314"/>
      <c r="W99" s="314"/>
      <c r="X99" s="314"/>
      <c r="Y99" s="314"/>
      <c r="Z99" s="314"/>
      <c r="AA99" s="314"/>
      <c r="AB99" s="314"/>
      <c r="AC99" s="314"/>
      <c r="AD99" s="314"/>
      <c r="AE99" s="314"/>
      <c r="AF99" s="314"/>
      <c r="AG99" s="315">
        <f>'VRN - Vedlejší rozpočtové...'!J30</f>
        <v>0</v>
      </c>
      <c r="AH99" s="316"/>
      <c r="AI99" s="316"/>
      <c r="AJ99" s="316"/>
      <c r="AK99" s="316"/>
      <c r="AL99" s="316"/>
      <c r="AM99" s="316"/>
      <c r="AN99" s="315">
        <f t="shared" si="0"/>
        <v>0</v>
      </c>
      <c r="AO99" s="316"/>
      <c r="AP99" s="316"/>
      <c r="AQ99" s="98" t="s">
        <v>86</v>
      </c>
      <c r="AR99" s="99"/>
      <c r="AS99" s="100">
        <v>0</v>
      </c>
      <c r="AT99" s="101">
        <f t="shared" si="1"/>
        <v>0</v>
      </c>
      <c r="AU99" s="102">
        <f>'VRN - Vedlejší rozpočtové...'!P120</f>
        <v>0</v>
      </c>
      <c r="AV99" s="101">
        <f>'VRN - Vedlejší rozpočtové...'!J33</f>
        <v>0</v>
      </c>
      <c r="AW99" s="101">
        <f>'VRN - Vedlejší rozpočtové...'!J34</f>
        <v>0</v>
      </c>
      <c r="AX99" s="101">
        <f>'VRN - Vedlejší rozpočtové...'!J35</f>
        <v>0</v>
      </c>
      <c r="AY99" s="101">
        <f>'VRN - Vedlejší rozpočtové...'!J36</f>
        <v>0</v>
      </c>
      <c r="AZ99" s="101">
        <f>'VRN - Vedlejší rozpočtové...'!F33</f>
        <v>0</v>
      </c>
      <c r="BA99" s="101">
        <f>'VRN - Vedlejší rozpočtové...'!F34</f>
        <v>0</v>
      </c>
      <c r="BB99" s="101">
        <f>'VRN - Vedlejší rozpočtové...'!F35</f>
        <v>0</v>
      </c>
      <c r="BC99" s="101">
        <f>'VRN - Vedlejší rozpočtové...'!F36</f>
        <v>0</v>
      </c>
      <c r="BD99" s="103">
        <f>'VRN - Vedlejší rozpočtové...'!F37</f>
        <v>0</v>
      </c>
      <c r="BT99" s="104" t="s">
        <v>87</v>
      </c>
      <c r="BV99" s="104" t="s">
        <v>81</v>
      </c>
      <c r="BW99" s="104" t="s">
        <v>101</v>
      </c>
      <c r="BX99" s="104" t="s">
        <v>5</v>
      </c>
      <c r="CL99" s="104" t="s">
        <v>19</v>
      </c>
      <c r="CM99" s="104" t="s">
        <v>89</v>
      </c>
    </row>
    <row r="100" spans="1:91" s="7" customFormat="1" ht="16.5" customHeight="1">
      <c r="A100" s="94" t="s">
        <v>83</v>
      </c>
      <c r="B100" s="95"/>
      <c r="C100" s="96"/>
      <c r="D100" s="314" t="s">
        <v>102</v>
      </c>
      <c r="E100" s="314"/>
      <c r="F100" s="314"/>
      <c r="G100" s="314"/>
      <c r="H100" s="314"/>
      <c r="I100" s="97"/>
      <c r="J100" s="314" t="s">
        <v>103</v>
      </c>
      <c r="K100" s="314"/>
      <c r="L100" s="314"/>
      <c r="M100" s="314"/>
      <c r="N100" s="314"/>
      <c r="O100" s="314"/>
      <c r="P100" s="314"/>
      <c r="Q100" s="314"/>
      <c r="R100" s="314"/>
      <c r="S100" s="314"/>
      <c r="T100" s="314"/>
      <c r="U100" s="314"/>
      <c r="V100" s="314"/>
      <c r="W100" s="314"/>
      <c r="X100" s="314"/>
      <c r="Y100" s="314"/>
      <c r="Z100" s="314"/>
      <c r="AA100" s="314"/>
      <c r="AB100" s="314"/>
      <c r="AC100" s="314"/>
      <c r="AD100" s="314"/>
      <c r="AE100" s="314"/>
      <c r="AF100" s="314"/>
      <c r="AG100" s="315">
        <f>'ORN - Ostatní rozpočtové ...'!J30</f>
        <v>0</v>
      </c>
      <c r="AH100" s="316"/>
      <c r="AI100" s="316"/>
      <c r="AJ100" s="316"/>
      <c r="AK100" s="316"/>
      <c r="AL100" s="316"/>
      <c r="AM100" s="316"/>
      <c r="AN100" s="315">
        <f t="shared" si="0"/>
        <v>0</v>
      </c>
      <c r="AO100" s="316"/>
      <c r="AP100" s="316"/>
      <c r="AQ100" s="98" t="s">
        <v>86</v>
      </c>
      <c r="AR100" s="99"/>
      <c r="AS100" s="105">
        <v>0</v>
      </c>
      <c r="AT100" s="106">
        <f t="shared" si="1"/>
        <v>0</v>
      </c>
      <c r="AU100" s="107">
        <f>'ORN - Ostatní rozpočtové ...'!P117</f>
        <v>0</v>
      </c>
      <c r="AV100" s="106">
        <f>'ORN - Ostatní rozpočtové ...'!J33</f>
        <v>0</v>
      </c>
      <c r="AW100" s="106">
        <f>'ORN - Ostatní rozpočtové ...'!J34</f>
        <v>0</v>
      </c>
      <c r="AX100" s="106">
        <f>'ORN - Ostatní rozpočtové ...'!J35</f>
        <v>0</v>
      </c>
      <c r="AY100" s="106">
        <f>'ORN - Ostatní rozpočtové ...'!J36</f>
        <v>0</v>
      </c>
      <c r="AZ100" s="106">
        <f>'ORN - Ostatní rozpočtové ...'!F33</f>
        <v>0</v>
      </c>
      <c r="BA100" s="106">
        <f>'ORN - Ostatní rozpočtové ...'!F34</f>
        <v>0</v>
      </c>
      <c r="BB100" s="106">
        <f>'ORN - Ostatní rozpočtové ...'!F35</f>
        <v>0</v>
      </c>
      <c r="BC100" s="106">
        <f>'ORN - Ostatní rozpočtové ...'!F36</f>
        <v>0</v>
      </c>
      <c r="BD100" s="108">
        <f>'ORN - Ostatní rozpočtové ...'!F37</f>
        <v>0</v>
      </c>
      <c r="BT100" s="104" t="s">
        <v>87</v>
      </c>
      <c r="BV100" s="104" t="s">
        <v>81</v>
      </c>
      <c r="BW100" s="104" t="s">
        <v>104</v>
      </c>
      <c r="BX100" s="104" t="s">
        <v>5</v>
      </c>
      <c r="CL100" s="104" t="s">
        <v>19</v>
      </c>
      <c r="CM100" s="104" t="s">
        <v>89</v>
      </c>
    </row>
    <row r="101" spans="1:91" s="2" customFormat="1" ht="30" customHeight="1">
      <c r="A101" s="35"/>
      <c r="B101" s="36"/>
      <c r="C101" s="37"/>
      <c r="D101" s="37"/>
      <c r="E101" s="37"/>
      <c r="F101" s="37"/>
      <c r="G101" s="37"/>
      <c r="H101" s="37"/>
      <c r="I101" s="37"/>
      <c r="J101" s="37"/>
      <c r="K101" s="37"/>
      <c r="L101" s="37"/>
      <c r="M101" s="37"/>
      <c r="N101" s="37"/>
      <c r="O101" s="37"/>
      <c r="P101" s="37"/>
      <c r="Q101" s="37"/>
      <c r="R101" s="37"/>
      <c r="S101" s="37"/>
      <c r="T101" s="37"/>
      <c r="U101" s="37"/>
      <c r="V101" s="37"/>
      <c r="W101" s="37"/>
      <c r="X101" s="37"/>
      <c r="Y101" s="37"/>
      <c r="Z101" s="37"/>
      <c r="AA101" s="37"/>
      <c r="AB101" s="37"/>
      <c r="AC101" s="37"/>
      <c r="AD101" s="37"/>
      <c r="AE101" s="37"/>
      <c r="AF101" s="37"/>
      <c r="AG101" s="37"/>
      <c r="AH101" s="37"/>
      <c r="AI101" s="37"/>
      <c r="AJ101" s="37"/>
      <c r="AK101" s="37"/>
      <c r="AL101" s="37"/>
      <c r="AM101" s="37"/>
      <c r="AN101" s="37"/>
      <c r="AO101" s="37"/>
      <c r="AP101" s="37"/>
      <c r="AQ101" s="37"/>
      <c r="AR101" s="40"/>
      <c r="AS101" s="35"/>
      <c r="AT101" s="35"/>
      <c r="AU101" s="35"/>
      <c r="AV101" s="35"/>
      <c r="AW101" s="35"/>
      <c r="AX101" s="35"/>
      <c r="AY101" s="35"/>
      <c r="AZ101" s="35"/>
      <c r="BA101" s="35"/>
      <c r="BB101" s="35"/>
      <c r="BC101" s="35"/>
      <c r="BD101" s="35"/>
      <c r="BE101" s="35"/>
    </row>
    <row r="102" spans="1:91" s="2" customFormat="1" ht="6.95" customHeight="1">
      <c r="A102" s="35"/>
      <c r="B102" s="55"/>
      <c r="C102" s="56"/>
      <c r="D102" s="56"/>
      <c r="E102" s="56"/>
      <c r="F102" s="56"/>
      <c r="G102" s="56"/>
      <c r="H102" s="56"/>
      <c r="I102" s="56"/>
      <c r="J102" s="56"/>
      <c r="K102" s="56"/>
      <c r="L102" s="56"/>
      <c r="M102" s="56"/>
      <c r="N102" s="56"/>
      <c r="O102" s="56"/>
      <c r="P102" s="56"/>
      <c r="Q102" s="56"/>
      <c r="R102" s="56"/>
      <c r="S102" s="56"/>
      <c r="T102" s="56"/>
      <c r="U102" s="56"/>
      <c r="V102" s="56"/>
      <c r="W102" s="56"/>
      <c r="X102" s="56"/>
      <c r="Y102" s="56"/>
      <c r="Z102" s="56"/>
      <c r="AA102" s="56"/>
      <c r="AB102" s="56"/>
      <c r="AC102" s="56"/>
      <c r="AD102" s="56"/>
      <c r="AE102" s="56"/>
      <c r="AF102" s="56"/>
      <c r="AG102" s="56"/>
      <c r="AH102" s="56"/>
      <c r="AI102" s="56"/>
      <c r="AJ102" s="56"/>
      <c r="AK102" s="56"/>
      <c r="AL102" s="56"/>
      <c r="AM102" s="56"/>
      <c r="AN102" s="56"/>
      <c r="AO102" s="56"/>
      <c r="AP102" s="56"/>
      <c r="AQ102" s="56"/>
      <c r="AR102" s="40"/>
      <c r="AS102" s="35"/>
      <c r="AT102" s="35"/>
      <c r="AU102" s="35"/>
      <c r="AV102" s="35"/>
      <c r="AW102" s="35"/>
      <c r="AX102" s="35"/>
      <c r="AY102" s="35"/>
      <c r="AZ102" s="35"/>
      <c r="BA102" s="35"/>
      <c r="BB102" s="35"/>
      <c r="BC102" s="35"/>
      <c r="BD102" s="35"/>
      <c r="BE102" s="35"/>
    </row>
  </sheetData>
  <sheetProtection algorithmName="SHA-512" hashValue="boXIcE2QI6cPh7x2zknSWysoJ+/oL8ll7SzabH9KTTVRUtGYPt6eFkbAQO5LW8tIed51xe4JRTI2yRYeGWeocQ==" saltValue="k0oaujPZf4897iDnRyi5AsmAZRSfVOxovYl+QXdE7xRjW6PAG0AO6rinLAWFz3Zq5C1eeEDHqO7H9PfisGtugQ==" spinCount="100000" sheet="1" objects="1" scenarios="1" formatColumns="0" formatRows="0"/>
  <mergeCells count="62">
    <mergeCell ref="AR2:BE2"/>
    <mergeCell ref="AK33:AO33"/>
    <mergeCell ref="L33:P33"/>
    <mergeCell ref="W33:AE33"/>
    <mergeCell ref="AK35:AO35"/>
    <mergeCell ref="X35:AB35"/>
    <mergeCell ref="W31:AE31"/>
    <mergeCell ref="AK31:AO31"/>
    <mergeCell ref="AK32:AO32"/>
    <mergeCell ref="L32:P32"/>
    <mergeCell ref="W32:AE32"/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L29:P29"/>
    <mergeCell ref="AK29:AO29"/>
    <mergeCell ref="AK30:AO30"/>
    <mergeCell ref="L30:P30"/>
    <mergeCell ref="W30:AE30"/>
    <mergeCell ref="L31:P31"/>
    <mergeCell ref="AN100:AP100"/>
    <mergeCell ref="AG100:AM100"/>
    <mergeCell ref="D100:H100"/>
    <mergeCell ref="J100:AF100"/>
    <mergeCell ref="AG94:AM94"/>
    <mergeCell ref="AN94:AP94"/>
    <mergeCell ref="AN98:AP98"/>
    <mergeCell ref="AG98:AM98"/>
    <mergeCell ref="D98:H98"/>
    <mergeCell ref="J98:AF98"/>
    <mergeCell ref="AN99:AP99"/>
    <mergeCell ref="AG99:AM99"/>
    <mergeCell ref="D99:H99"/>
    <mergeCell ref="J99:AF99"/>
    <mergeCell ref="J96:AF96"/>
    <mergeCell ref="D96:H96"/>
    <mergeCell ref="AG96:AM96"/>
    <mergeCell ref="AN96:AP96"/>
    <mergeCell ref="AN97:AP97"/>
    <mergeCell ref="D97:H97"/>
    <mergeCell ref="J97:AF97"/>
    <mergeCell ref="AG97:AM97"/>
    <mergeCell ref="C92:G92"/>
    <mergeCell ref="AG92:AM92"/>
    <mergeCell ref="I92:AF92"/>
    <mergeCell ref="AN92:AP92"/>
    <mergeCell ref="D95:H95"/>
    <mergeCell ref="AG95:AM95"/>
    <mergeCell ref="J95:AF95"/>
    <mergeCell ref="AN95:AP95"/>
    <mergeCell ref="L85:AO85"/>
    <mergeCell ref="AM87:AN87"/>
    <mergeCell ref="AM89:AP89"/>
    <mergeCell ref="AS89:AT91"/>
    <mergeCell ref="AM90:AP90"/>
  </mergeCells>
  <hyperlinks>
    <hyperlink ref="A95" location="'HRN1 - Uznatelné náklady'!C2" display="/"/>
    <hyperlink ref="A96" location="'HRN2 - Stínící technika'!C2" display="/"/>
    <hyperlink ref="A97" location="'HRN3 - Osvětlení'!C2" display="/"/>
    <hyperlink ref="A98" location="'HRN4 - Neuznatelné náklady'!C2" display="/"/>
    <hyperlink ref="A99" location="'VRN - Vedlejší rozpočtové...'!C2" display="/"/>
    <hyperlink ref="A100" location="'ORN - Ostatní rozpočtové ...'!C2" display="/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092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9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AT2" s="18" t="s">
        <v>88</v>
      </c>
      <c r="AZ2" s="110" t="s">
        <v>105</v>
      </c>
      <c r="BA2" s="110" t="s">
        <v>105</v>
      </c>
      <c r="BB2" s="110" t="s">
        <v>1</v>
      </c>
      <c r="BC2" s="110" t="s">
        <v>106</v>
      </c>
      <c r="BD2" s="110" t="s">
        <v>89</v>
      </c>
    </row>
    <row r="3" spans="1:56" s="1" customFormat="1" ht="6.95" customHeight="1">
      <c r="B3" s="111"/>
      <c r="C3" s="112"/>
      <c r="D3" s="112"/>
      <c r="E3" s="112"/>
      <c r="F3" s="112"/>
      <c r="G3" s="112"/>
      <c r="H3" s="112"/>
      <c r="I3" s="113"/>
      <c r="J3" s="112"/>
      <c r="K3" s="112"/>
      <c r="L3" s="21"/>
      <c r="AT3" s="18" t="s">
        <v>89</v>
      </c>
      <c r="AZ3" s="110" t="s">
        <v>107</v>
      </c>
      <c r="BA3" s="110" t="s">
        <v>108</v>
      </c>
      <c r="BB3" s="110" t="s">
        <v>1</v>
      </c>
      <c r="BC3" s="110" t="s">
        <v>109</v>
      </c>
      <c r="BD3" s="110" t="s">
        <v>89</v>
      </c>
    </row>
    <row r="4" spans="1:56" s="1" customFormat="1" ht="24.95" customHeight="1">
      <c r="B4" s="21"/>
      <c r="D4" s="114" t="s">
        <v>110</v>
      </c>
      <c r="I4" s="109"/>
      <c r="L4" s="21"/>
      <c r="M4" s="115" t="s">
        <v>10</v>
      </c>
      <c r="AT4" s="18" t="s">
        <v>4</v>
      </c>
      <c r="AZ4" s="110" t="s">
        <v>111</v>
      </c>
      <c r="BA4" s="110" t="s">
        <v>112</v>
      </c>
      <c r="BB4" s="110" t="s">
        <v>1</v>
      </c>
      <c r="BC4" s="110" t="s">
        <v>113</v>
      </c>
      <c r="BD4" s="110" t="s">
        <v>89</v>
      </c>
    </row>
    <row r="5" spans="1:56" s="1" customFormat="1" ht="6.95" customHeight="1">
      <c r="B5" s="21"/>
      <c r="I5" s="109"/>
      <c r="L5" s="21"/>
      <c r="AZ5" s="110" t="s">
        <v>114</v>
      </c>
      <c r="BA5" s="110" t="s">
        <v>115</v>
      </c>
      <c r="BB5" s="110" t="s">
        <v>1</v>
      </c>
      <c r="BC5" s="110" t="s">
        <v>116</v>
      </c>
      <c r="BD5" s="110" t="s">
        <v>89</v>
      </c>
    </row>
    <row r="6" spans="1:56" s="1" customFormat="1" ht="12" customHeight="1">
      <c r="B6" s="21"/>
      <c r="D6" s="116" t="s">
        <v>16</v>
      </c>
      <c r="I6" s="109"/>
      <c r="L6" s="21"/>
      <c r="AZ6" s="110" t="s">
        <v>117</v>
      </c>
      <c r="BA6" s="110" t="s">
        <v>118</v>
      </c>
      <c r="BB6" s="110" t="s">
        <v>1</v>
      </c>
      <c r="BC6" s="110" t="s">
        <v>119</v>
      </c>
      <c r="BD6" s="110" t="s">
        <v>89</v>
      </c>
    </row>
    <row r="7" spans="1:56" s="1" customFormat="1" ht="23.25" customHeight="1">
      <c r="B7" s="21"/>
      <c r="E7" s="339" t="str">
        <f>'Rekapitulace stavby'!K6</f>
        <v>MŠ Koperníkova 68, Třinec - snižování energetické náročnosti budovy MŠ - Stavební úpravy</v>
      </c>
      <c r="F7" s="340"/>
      <c r="G7" s="340"/>
      <c r="H7" s="340"/>
      <c r="I7" s="109"/>
      <c r="L7" s="21"/>
      <c r="AZ7" s="110" t="s">
        <v>120</v>
      </c>
      <c r="BA7" s="110" t="s">
        <v>121</v>
      </c>
      <c r="BB7" s="110" t="s">
        <v>1</v>
      </c>
      <c r="BC7" s="110" t="s">
        <v>122</v>
      </c>
      <c r="BD7" s="110" t="s">
        <v>89</v>
      </c>
    </row>
    <row r="8" spans="1:56" s="2" customFormat="1" ht="12" customHeight="1">
      <c r="A8" s="35"/>
      <c r="B8" s="40"/>
      <c r="C8" s="35"/>
      <c r="D8" s="116" t="s">
        <v>123</v>
      </c>
      <c r="E8" s="35"/>
      <c r="F8" s="35"/>
      <c r="G8" s="35"/>
      <c r="H8" s="35"/>
      <c r="I8" s="117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  <c r="AZ8" s="110" t="s">
        <v>124</v>
      </c>
      <c r="BA8" s="110" t="s">
        <v>121</v>
      </c>
      <c r="BB8" s="110" t="s">
        <v>1</v>
      </c>
      <c r="BC8" s="110" t="s">
        <v>125</v>
      </c>
      <c r="BD8" s="110" t="s">
        <v>89</v>
      </c>
    </row>
    <row r="9" spans="1:56" s="2" customFormat="1" ht="16.5" customHeight="1">
      <c r="A9" s="35"/>
      <c r="B9" s="40"/>
      <c r="C9" s="35"/>
      <c r="D9" s="35"/>
      <c r="E9" s="341" t="s">
        <v>126</v>
      </c>
      <c r="F9" s="342"/>
      <c r="G9" s="342"/>
      <c r="H9" s="342"/>
      <c r="I9" s="117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  <c r="AZ9" s="110" t="s">
        <v>127</v>
      </c>
      <c r="BA9" s="110" t="s">
        <v>128</v>
      </c>
      <c r="BB9" s="110" t="s">
        <v>1</v>
      </c>
      <c r="BC9" s="110" t="s">
        <v>129</v>
      </c>
      <c r="BD9" s="110" t="s">
        <v>89</v>
      </c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117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  <c r="AZ10" s="110" t="s">
        <v>130</v>
      </c>
      <c r="BA10" s="110" t="s">
        <v>131</v>
      </c>
      <c r="BB10" s="110" t="s">
        <v>1</v>
      </c>
      <c r="BC10" s="110" t="s">
        <v>132</v>
      </c>
      <c r="BD10" s="110" t="s">
        <v>89</v>
      </c>
    </row>
    <row r="11" spans="1:56" s="2" customFormat="1" ht="12" customHeight="1">
      <c r="A11" s="35"/>
      <c r="B11" s="40"/>
      <c r="C11" s="35"/>
      <c r="D11" s="116" t="s">
        <v>18</v>
      </c>
      <c r="E11" s="35"/>
      <c r="F11" s="118" t="s">
        <v>19</v>
      </c>
      <c r="G11" s="35"/>
      <c r="H11" s="35"/>
      <c r="I11" s="119" t="s">
        <v>20</v>
      </c>
      <c r="J11" s="118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  <c r="AZ11" s="110" t="s">
        <v>133</v>
      </c>
      <c r="BA11" s="110" t="s">
        <v>134</v>
      </c>
      <c r="BB11" s="110" t="s">
        <v>1</v>
      </c>
      <c r="BC11" s="110" t="s">
        <v>135</v>
      </c>
      <c r="BD11" s="110" t="s">
        <v>89</v>
      </c>
    </row>
    <row r="12" spans="1:56" s="2" customFormat="1" ht="12" customHeight="1">
      <c r="A12" s="35"/>
      <c r="B12" s="40"/>
      <c r="C12" s="35"/>
      <c r="D12" s="116" t="s">
        <v>21</v>
      </c>
      <c r="E12" s="35"/>
      <c r="F12" s="118" t="s">
        <v>22</v>
      </c>
      <c r="G12" s="35"/>
      <c r="H12" s="35"/>
      <c r="I12" s="119" t="s">
        <v>23</v>
      </c>
      <c r="J12" s="120" t="str">
        <f>'Rekapitulace stavby'!AN8</f>
        <v>18. 12. 2019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  <c r="AZ12" s="110" t="s">
        <v>136</v>
      </c>
      <c r="BA12" s="110" t="s">
        <v>137</v>
      </c>
      <c r="BB12" s="110" t="s">
        <v>1</v>
      </c>
      <c r="BC12" s="110" t="s">
        <v>138</v>
      </c>
      <c r="BD12" s="110" t="s">
        <v>89</v>
      </c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7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6" t="s">
        <v>25</v>
      </c>
      <c r="E14" s="35"/>
      <c r="F14" s="35"/>
      <c r="G14" s="35"/>
      <c r="H14" s="35"/>
      <c r="I14" s="119" t="s">
        <v>26</v>
      </c>
      <c r="J14" s="118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8" t="s">
        <v>27</v>
      </c>
      <c r="F15" s="35"/>
      <c r="G15" s="35"/>
      <c r="H15" s="35"/>
      <c r="I15" s="119" t="s">
        <v>28</v>
      </c>
      <c r="J15" s="118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7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6" t="s">
        <v>29</v>
      </c>
      <c r="E17" s="35"/>
      <c r="F17" s="35"/>
      <c r="G17" s="35"/>
      <c r="H17" s="35"/>
      <c r="I17" s="119" t="s">
        <v>26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43" t="str">
        <f>'Rekapitulace stavby'!E14</f>
        <v>Vyplň údaj</v>
      </c>
      <c r="F18" s="344"/>
      <c r="G18" s="344"/>
      <c r="H18" s="344"/>
      <c r="I18" s="119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7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6" t="s">
        <v>31</v>
      </c>
      <c r="E20" s="35"/>
      <c r="F20" s="35"/>
      <c r="G20" s="35"/>
      <c r="H20" s="35"/>
      <c r="I20" s="119" t="s">
        <v>26</v>
      </c>
      <c r="J20" s="118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8" t="s">
        <v>33</v>
      </c>
      <c r="F21" s="35"/>
      <c r="G21" s="35"/>
      <c r="H21" s="35"/>
      <c r="I21" s="119" t="s">
        <v>28</v>
      </c>
      <c r="J21" s="118" t="s">
        <v>34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7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6" t="s">
        <v>36</v>
      </c>
      <c r="E23" s="35"/>
      <c r="F23" s="35"/>
      <c r="G23" s="35"/>
      <c r="H23" s="35"/>
      <c r="I23" s="119" t="s">
        <v>26</v>
      </c>
      <c r="J23" s="118" t="s">
        <v>32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8" t="s">
        <v>33</v>
      </c>
      <c r="F24" s="35"/>
      <c r="G24" s="35"/>
      <c r="H24" s="35"/>
      <c r="I24" s="119" t="s">
        <v>28</v>
      </c>
      <c r="J24" s="118" t="s">
        <v>34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7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6" t="s">
        <v>37</v>
      </c>
      <c r="E26" s="35"/>
      <c r="F26" s="35"/>
      <c r="G26" s="35"/>
      <c r="H26" s="35"/>
      <c r="I26" s="117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47.25" customHeight="1">
      <c r="A27" s="121"/>
      <c r="B27" s="122"/>
      <c r="C27" s="121"/>
      <c r="D27" s="121"/>
      <c r="E27" s="345" t="s">
        <v>139</v>
      </c>
      <c r="F27" s="345"/>
      <c r="G27" s="345"/>
      <c r="H27" s="34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7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5"/>
      <c r="E29" s="125"/>
      <c r="F29" s="125"/>
      <c r="G29" s="125"/>
      <c r="H29" s="125"/>
      <c r="I29" s="126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7" t="s">
        <v>39</v>
      </c>
      <c r="E30" s="35"/>
      <c r="F30" s="35"/>
      <c r="G30" s="35"/>
      <c r="H30" s="35"/>
      <c r="I30" s="117"/>
      <c r="J30" s="128">
        <f>ROUND(J162,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5"/>
      <c r="E31" s="125"/>
      <c r="F31" s="125"/>
      <c r="G31" s="125"/>
      <c r="H31" s="125"/>
      <c r="I31" s="126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9" t="s">
        <v>41</v>
      </c>
      <c r="G32" s="35"/>
      <c r="H32" s="35"/>
      <c r="I32" s="130" t="s">
        <v>40</v>
      </c>
      <c r="J32" s="129" t="s">
        <v>42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1" t="s">
        <v>43</v>
      </c>
      <c r="E33" s="116" t="s">
        <v>44</v>
      </c>
      <c r="F33" s="132">
        <f>ROUND((SUM(BE162:BE1091)),  2)</f>
        <v>0</v>
      </c>
      <c r="G33" s="35"/>
      <c r="H33" s="35"/>
      <c r="I33" s="133">
        <v>0.21</v>
      </c>
      <c r="J33" s="132">
        <f>ROUND(((SUM(BE162:BE1091))*I33),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6" t="s">
        <v>45</v>
      </c>
      <c r="F34" s="132">
        <f>ROUND((SUM(BF162:BF1091)),  2)</f>
        <v>0</v>
      </c>
      <c r="G34" s="35"/>
      <c r="H34" s="35"/>
      <c r="I34" s="133">
        <v>0.15</v>
      </c>
      <c r="J34" s="132">
        <f>ROUND(((SUM(BF162:BF1091))*I34),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6" t="s">
        <v>46</v>
      </c>
      <c r="F35" s="132">
        <f>ROUND((SUM(BG162:BG1091)),  2)</f>
        <v>0</v>
      </c>
      <c r="G35" s="35"/>
      <c r="H35" s="35"/>
      <c r="I35" s="133">
        <v>0.21</v>
      </c>
      <c r="J35" s="132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6" t="s">
        <v>47</v>
      </c>
      <c r="F36" s="132">
        <f>ROUND((SUM(BH162:BH1091)),  2)</f>
        <v>0</v>
      </c>
      <c r="G36" s="35"/>
      <c r="H36" s="35"/>
      <c r="I36" s="133">
        <v>0.15</v>
      </c>
      <c r="J36" s="132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6" t="s">
        <v>48</v>
      </c>
      <c r="F37" s="132">
        <f>ROUND((SUM(BI162:BI1091)),  2)</f>
        <v>0</v>
      </c>
      <c r="G37" s="35"/>
      <c r="H37" s="35"/>
      <c r="I37" s="133">
        <v>0</v>
      </c>
      <c r="J37" s="132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7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4"/>
      <c r="D39" s="135" t="s">
        <v>49</v>
      </c>
      <c r="E39" s="136"/>
      <c r="F39" s="136"/>
      <c r="G39" s="137" t="s">
        <v>50</v>
      </c>
      <c r="H39" s="138" t="s">
        <v>51</v>
      </c>
      <c r="I39" s="139"/>
      <c r="J39" s="140">
        <f>SUM(J30:J37)</f>
        <v>0</v>
      </c>
      <c r="K39" s="14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7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2" t="s">
        <v>52</v>
      </c>
      <c r="E50" s="143"/>
      <c r="F50" s="143"/>
      <c r="G50" s="142" t="s">
        <v>53</v>
      </c>
      <c r="H50" s="143"/>
      <c r="I50" s="144"/>
      <c r="J50" s="143"/>
      <c r="K50" s="143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5" t="s">
        <v>54</v>
      </c>
      <c r="E61" s="146"/>
      <c r="F61" s="147" t="s">
        <v>55</v>
      </c>
      <c r="G61" s="145" t="s">
        <v>54</v>
      </c>
      <c r="H61" s="146"/>
      <c r="I61" s="148"/>
      <c r="J61" s="149" t="s">
        <v>55</v>
      </c>
      <c r="K61" s="14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2" t="s">
        <v>56</v>
      </c>
      <c r="E65" s="150"/>
      <c r="F65" s="150"/>
      <c r="G65" s="142" t="s">
        <v>57</v>
      </c>
      <c r="H65" s="150"/>
      <c r="I65" s="151"/>
      <c r="J65" s="150"/>
      <c r="K65" s="15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5" t="s">
        <v>54</v>
      </c>
      <c r="E76" s="146"/>
      <c r="F76" s="147" t="s">
        <v>55</v>
      </c>
      <c r="G76" s="145" t="s">
        <v>54</v>
      </c>
      <c r="H76" s="146"/>
      <c r="I76" s="148"/>
      <c r="J76" s="149" t="s">
        <v>55</v>
      </c>
      <c r="K76" s="14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2"/>
      <c r="C77" s="153"/>
      <c r="D77" s="153"/>
      <c r="E77" s="153"/>
      <c r="F77" s="153"/>
      <c r="G77" s="153"/>
      <c r="H77" s="153"/>
      <c r="I77" s="154"/>
      <c r="J77" s="153"/>
      <c r="K77" s="153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5"/>
      <c r="C81" s="156"/>
      <c r="D81" s="156"/>
      <c r="E81" s="156"/>
      <c r="F81" s="156"/>
      <c r="G81" s="156"/>
      <c r="H81" s="156"/>
      <c r="I81" s="157"/>
      <c r="J81" s="156"/>
      <c r="K81" s="156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140</v>
      </c>
      <c r="D82" s="37"/>
      <c r="E82" s="37"/>
      <c r="F82" s="37"/>
      <c r="G82" s="37"/>
      <c r="H82" s="37"/>
      <c r="I82" s="11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46" t="str">
        <f>E7</f>
        <v>MŠ Koperníkova 68, Třinec - snižování energetické náročnosti budovy MŠ - Stavební úpravy</v>
      </c>
      <c r="F85" s="347"/>
      <c r="G85" s="347"/>
      <c r="H85" s="347"/>
      <c r="I85" s="11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123</v>
      </c>
      <c r="D86" s="37"/>
      <c r="E86" s="37"/>
      <c r="F86" s="37"/>
      <c r="G86" s="37"/>
      <c r="H86" s="37"/>
      <c r="I86" s="11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8" t="str">
        <f>E9</f>
        <v>HRN1 - Uznatelné náklady</v>
      </c>
      <c r="F87" s="348"/>
      <c r="G87" s="348"/>
      <c r="H87" s="348"/>
      <c r="I87" s="11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21</v>
      </c>
      <c r="D89" s="37"/>
      <c r="E89" s="37"/>
      <c r="F89" s="28" t="str">
        <f>F12</f>
        <v>Třinec</v>
      </c>
      <c r="G89" s="37"/>
      <c r="H89" s="37"/>
      <c r="I89" s="119" t="s">
        <v>23</v>
      </c>
      <c r="J89" s="67" t="str">
        <f>IF(J12="","",J12)</f>
        <v>18. 12. 2019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25</v>
      </c>
      <c r="D91" s="37"/>
      <c r="E91" s="37"/>
      <c r="F91" s="28" t="str">
        <f>E15</f>
        <v>Statutární město Třinec, Jablunkovská 160, Třinec</v>
      </c>
      <c r="G91" s="37"/>
      <c r="H91" s="37"/>
      <c r="I91" s="119" t="s">
        <v>31</v>
      </c>
      <c r="J91" s="33" t="str">
        <f>E21</f>
        <v>C.E.I.S. CZ s.r.o.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9" t="s">
        <v>36</v>
      </c>
      <c r="J92" s="33" t="str">
        <f>E24</f>
        <v>C.E.I.S. CZ s.r.o.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8" t="s">
        <v>141</v>
      </c>
      <c r="D94" s="159"/>
      <c r="E94" s="159"/>
      <c r="F94" s="159"/>
      <c r="G94" s="159"/>
      <c r="H94" s="159"/>
      <c r="I94" s="160"/>
      <c r="J94" s="161" t="s">
        <v>142</v>
      </c>
      <c r="K94" s="159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2" t="s">
        <v>143</v>
      </c>
      <c r="D96" s="37"/>
      <c r="E96" s="37"/>
      <c r="F96" s="37"/>
      <c r="G96" s="37"/>
      <c r="H96" s="37"/>
      <c r="I96" s="117"/>
      <c r="J96" s="85">
        <f>J162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144</v>
      </c>
    </row>
    <row r="97" spans="2:12" s="9" customFormat="1" ht="24.95" customHeight="1">
      <c r="B97" s="163"/>
      <c r="C97" s="164"/>
      <c r="D97" s="165" t="s">
        <v>145</v>
      </c>
      <c r="E97" s="166"/>
      <c r="F97" s="166"/>
      <c r="G97" s="166"/>
      <c r="H97" s="166"/>
      <c r="I97" s="167"/>
      <c r="J97" s="168">
        <f>J163</f>
        <v>0</v>
      </c>
      <c r="K97" s="164"/>
      <c r="L97" s="169"/>
    </row>
    <row r="98" spans="2:12" s="10" customFormat="1" ht="19.899999999999999" customHeight="1">
      <c r="B98" s="170"/>
      <c r="C98" s="171"/>
      <c r="D98" s="172" t="s">
        <v>146</v>
      </c>
      <c r="E98" s="173"/>
      <c r="F98" s="173"/>
      <c r="G98" s="173"/>
      <c r="H98" s="173"/>
      <c r="I98" s="174"/>
      <c r="J98" s="175">
        <f>J164</f>
        <v>0</v>
      </c>
      <c r="K98" s="171"/>
      <c r="L98" s="176"/>
    </row>
    <row r="99" spans="2:12" s="10" customFormat="1" ht="14.85" customHeight="1">
      <c r="B99" s="170"/>
      <c r="C99" s="171"/>
      <c r="D99" s="172" t="s">
        <v>147</v>
      </c>
      <c r="E99" s="173"/>
      <c r="F99" s="173"/>
      <c r="G99" s="173"/>
      <c r="H99" s="173"/>
      <c r="I99" s="174"/>
      <c r="J99" s="175">
        <f>J165</f>
        <v>0</v>
      </c>
      <c r="K99" s="171"/>
      <c r="L99" s="176"/>
    </row>
    <row r="100" spans="2:12" s="10" customFormat="1" ht="14.85" customHeight="1">
      <c r="B100" s="170"/>
      <c r="C100" s="171"/>
      <c r="D100" s="172" t="s">
        <v>148</v>
      </c>
      <c r="E100" s="173"/>
      <c r="F100" s="173"/>
      <c r="G100" s="173"/>
      <c r="H100" s="173"/>
      <c r="I100" s="174"/>
      <c r="J100" s="175">
        <f>J184</f>
        <v>0</v>
      </c>
      <c r="K100" s="171"/>
      <c r="L100" s="176"/>
    </row>
    <row r="101" spans="2:12" s="10" customFormat="1" ht="14.85" customHeight="1">
      <c r="B101" s="170"/>
      <c r="C101" s="171"/>
      <c r="D101" s="172" t="s">
        <v>149</v>
      </c>
      <c r="E101" s="173"/>
      <c r="F101" s="173"/>
      <c r="G101" s="173"/>
      <c r="H101" s="173"/>
      <c r="I101" s="174"/>
      <c r="J101" s="175">
        <f>J191</f>
        <v>0</v>
      </c>
      <c r="K101" s="171"/>
      <c r="L101" s="176"/>
    </row>
    <row r="102" spans="2:12" s="10" customFormat="1" ht="14.85" customHeight="1">
      <c r="B102" s="170"/>
      <c r="C102" s="171"/>
      <c r="D102" s="172" t="s">
        <v>150</v>
      </c>
      <c r="E102" s="173"/>
      <c r="F102" s="173"/>
      <c r="G102" s="173"/>
      <c r="H102" s="173"/>
      <c r="I102" s="174"/>
      <c r="J102" s="175">
        <f>J217</f>
        <v>0</v>
      </c>
      <c r="K102" s="171"/>
      <c r="L102" s="176"/>
    </row>
    <row r="103" spans="2:12" s="10" customFormat="1" ht="14.85" customHeight="1">
      <c r="B103" s="170"/>
      <c r="C103" s="171"/>
      <c r="D103" s="172" t="s">
        <v>151</v>
      </c>
      <c r="E103" s="173"/>
      <c r="F103" s="173"/>
      <c r="G103" s="173"/>
      <c r="H103" s="173"/>
      <c r="I103" s="174"/>
      <c r="J103" s="175">
        <f>J226</f>
        <v>0</v>
      </c>
      <c r="K103" s="171"/>
      <c r="L103" s="176"/>
    </row>
    <row r="104" spans="2:12" s="10" customFormat="1" ht="14.85" customHeight="1">
      <c r="B104" s="170"/>
      <c r="C104" s="171"/>
      <c r="D104" s="172" t="s">
        <v>152</v>
      </c>
      <c r="E104" s="173"/>
      <c r="F104" s="173"/>
      <c r="G104" s="173"/>
      <c r="H104" s="173"/>
      <c r="I104" s="174"/>
      <c r="J104" s="175">
        <f>J235</f>
        <v>0</v>
      </c>
      <c r="K104" s="171"/>
      <c r="L104" s="176"/>
    </row>
    <row r="105" spans="2:12" s="10" customFormat="1" ht="14.85" customHeight="1">
      <c r="B105" s="170"/>
      <c r="C105" s="171"/>
      <c r="D105" s="172" t="s">
        <v>153</v>
      </c>
      <c r="E105" s="173"/>
      <c r="F105" s="173"/>
      <c r="G105" s="173"/>
      <c r="H105" s="173"/>
      <c r="I105" s="174"/>
      <c r="J105" s="175">
        <f>J279</f>
        <v>0</v>
      </c>
      <c r="K105" s="171"/>
      <c r="L105" s="176"/>
    </row>
    <row r="106" spans="2:12" s="10" customFormat="1" ht="19.899999999999999" customHeight="1">
      <c r="B106" s="170"/>
      <c r="C106" s="171"/>
      <c r="D106" s="172" t="s">
        <v>154</v>
      </c>
      <c r="E106" s="173"/>
      <c r="F106" s="173"/>
      <c r="G106" s="173"/>
      <c r="H106" s="173"/>
      <c r="I106" s="174"/>
      <c r="J106" s="175">
        <f>J298</f>
        <v>0</v>
      </c>
      <c r="K106" s="171"/>
      <c r="L106" s="176"/>
    </row>
    <row r="107" spans="2:12" s="10" customFormat="1" ht="14.85" customHeight="1">
      <c r="B107" s="170"/>
      <c r="C107" s="171"/>
      <c r="D107" s="172" t="s">
        <v>155</v>
      </c>
      <c r="E107" s="173"/>
      <c r="F107" s="173"/>
      <c r="G107" s="173"/>
      <c r="H107" s="173"/>
      <c r="I107" s="174"/>
      <c r="J107" s="175">
        <f>J299</f>
        <v>0</v>
      </c>
      <c r="K107" s="171"/>
      <c r="L107" s="176"/>
    </row>
    <row r="108" spans="2:12" s="10" customFormat="1" ht="19.899999999999999" customHeight="1">
      <c r="B108" s="170"/>
      <c r="C108" s="171"/>
      <c r="D108" s="172" t="s">
        <v>156</v>
      </c>
      <c r="E108" s="173"/>
      <c r="F108" s="173"/>
      <c r="G108" s="173"/>
      <c r="H108" s="173"/>
      <c r="I108" s="174"/>
      <c r="J108" s="175">
        <f>J306</f>
        <v>0</v>
      </c>
      <c r="K108" s="171"/>
      <c r="L108" s="176"/>
    </row>
    <row r="109" spans="2:12" s="10" customFormat="1" ht="14.85" customHeight="1">
      <c r="B109" s="170"/>
      <c r="C109" s="171"/>
      <c r="D109" s="172" t="s">
        <v>157</v>
      </c>
      <c r="E109" s="173"/>
      <c r="F109" s="173"/>
      <c r="G109" s="173"/>
      <c r="H109" s="173"/>
      <c r="I109" s="174"/>
      <c r="J109" s="175">
        <f>J307</f>
        <v>0</v>
      </c>
      <c r="K109" s="171"/>
      <c r="L109" s="176"/>
    </row>
    <row r="110" spans="2:12" s="10" customFormat="1" ht="19.899999999999999" customHeight="1">
      <c r="B110" s="170"/>
      <c r="C110" s="171"/>
      <c r="D110" s="172" t="s">
        <v>158</v>
      </c>
      <c r="E110" s="173"/>
      <c r="F110" s="173"/>
      <c r="G110" s="173"/>
      <c r="H110" s="173"/>
      <c r="I110" s="174"/>
      <c r="J110" s="175">
        <f>J318</f>
        <v>0</v>
      </c>
      <c r="K110" s="171"/>
      <c r="L110" s="176"/>
    </row>
    <row r="111" spans="2:12" s="10" customFormat="1" ht="14.85" customHeight="1">
      <c r="B111" s="170"/>
      <c r="C111" s="171"/>
      <c r="D111" s="172" t="s">
        <v>159</v>
      </c>
      <c r="E111" s="173"/>
      <c r="F111" s="173"/>
      <c r="G111" s="173"/>
      <c r="H111" s="173"/>
      <c r="I111" s="174"/>
      <c r="J111" s="175">
        <f>J319</f>
        <v>0</v>
      </c>
      <c r="K111" s="171"/>
      <c r="L111" s="176"/>
    </row>
    <row r="112" spans="2:12" s="10" customFormat="1" ht="14.85" customHeight="1">
      <c r="B112" s="170"/>
      <c r="C112" s="171"/>
      <c r="D112" s="172" t="s">
        <v>160</v>
      </c>
      <c r="E112" s="173"/>
      <c r="F112" s="173"/>
      <c r="G112" s="173"/>
      <c r="H112" s="173"/>
      <c r="I112" s="174"/>
      <c r="J112" s="175">
        <f>J326</f>
        <v>0</v>
      </c>
      <c r="K112" s="171"/>
      <c r="L112" s="176"/>
    </row>
    <row r="113" spans="2:12" s="10" customFormat="1" ht="19.899999999999999" customHeight="1">
      <c r="B113" s="170"/>
      <c r="C113" s="171"/>
      <c r="D113" s="172" t="s">
        <v>161</v>
      </c>
      <c r="E113" s="173"/>
      <c r="F113" s="173"/>
      <c r="G113" s="173"/>
      <c r="H113" s="173"/>
      <c r="I113" s="174"/>
      <c r="J113" s="175">
        <f>J336</f>
        <v>0</v>
      </c>
      <c r="K113" s="171"/>
      <c r="L113" s="176"/>
    </row>
    <row r="114" spans="2:12" s="10" customFormat="1" ht="14.85" customHeight="1">
      <c r="B114" s="170"/>
      <c r="C114" s="171"/>
      <c r="D114" s="172" t="s">
        <v>162</v>
      </c>
      <c r="E114" s="173"/>
      <c r="F114" s="173"/>
      <c r="G114" s="173"/>
      <c r="H114" s="173"/>
      <c r="I114" s="174"/>
      <c r="J114" s="175">
        <f>J337</f>
        <v>0</v>
      </c>
      <c r="K114" s="171"/>
      <c r="L114" s="176"/>
    </row>
    <row r="115" spans="2:12" s="10" customFormat="1" ht="14.85" customHeight="1">
      <c r="B115" s="170"/>
      <c r="C115" s="171"/>
      <c r="D115" s="172" t="s">
        <v>163</v>
      </c>
      <c r="E115" s="173"/>
      <c r="F115" s="173"/>
      <c r="G115" s="173"/>
      <c r="H115" s="173"/>
      <c r="I115" s="174"/>
      <c r="J115" s="175">
        <f>J366</f>
        <v>0</v>
      </c>
      <c r="K115" s="171"/>
      <c r="L115" s="176"/>
    </row>
    <row r="116" spans="2:12" s="10" customFormat="1" ht="14.85" customHeight="1">
      <c r="B116" s="170"/>
      <c r="C116" s="171"/>
      <c r="D116" s="172" t="s">
        <v>164</v>
      </c>
      <c r="E116" s="173"/>
      <c r="F116" s="173"/>
      <c r="G116" s="173"/>
      <c r="H116" s="173"/>
      <c r="I116" s="174"/>
      <c r="J116" s="175">
        <f>J662</f>
        <v>0</v>
      </c>
      <c r="K116" s="171"/>
      <c r="L116" s="176"/>
    </row>
    <row r="117" spans="2:12" s="10" customFormat="1" ht="19.899999999999999" customHeight="1">
      <c r="B117" s="170"/>
      <c r="C117" s="171"/>
      <c r="D117" s="172" t="s">
        <v>165</v>
      </c>
      <c r="E117" s="173"/>
      <c r="F117" s="173"/>
      <c r="G117" s="173"/>
      <c r="H117" s="173"/>
      <c r="I117" s="174"/>
      <c r="J117" s="175">
        <f>J675</f>
        <v>0</v>
      </c>
      <c r="K117" s="171"/>
      <c r="L117" s="176"/>
    </row>
    <row r="118" spans="2:12" s="10" customFormat="1" ht="14.85" customHeight="1">
      <c r="B118" s="170"/>
      <c r="C118" s="171"/>
      <c r="D118" s="172" t="s">
        <v>166</v>
      </c>
      <c r="E118" s="173"/>
      <c r="F118" s="173"/>
      <c r="G118" s="173"/>
      <c r="H118" s="173"/>
      <c r="I118" s="174"/>
      <c r="J118" s="175">
        <f>J676</f>
        <v>0</v>
      </c>
      <c r="K118" s="171"/>
      <c r="L118" s="176"/>
    </row>
    <row r="119" spans="2:12" s="10" customFormat="1" ht="14.85" customHeight="1">
      <c r="B119" s="170"/>
      <c r="C119" s="171"/>
      <c r="D119" s="172" t="s">
        <v>167</v>
      </c>
      <c r="E119" s="173"/>
      <c r="F119" s="173"/>
      <c r="G119" s="173"/>
      <c r="H119" s="173"/>
      <c r="I119" s="174"/>
      <c r="J119" s="175">
        <f>J680</f>
        <v>0</v>
      </c>
      <c r="K119" s="171"/>
      <c r="L119" s="176"/>
    </row>
    <row r="120" spans="2:12" s="10" customFormat="1" ht="14.85" customHeight="1">
      <c r="B120" s="170"/>
      <c r="C120" s="171"/>
      <c r="D120" s="172" t="s">
        <v>168</v>
      </c>
      <c r="E120" s="173"/>
      <c r="F120" s="173"/>
      <c r="G120" s="173"/>
      <c r="H120" s="173"/>
      <c r="I120" s="174"/>
      <c r="J120" s="175">
        <f>J695</f>
        <v>0</v>
      </c>
      <c r="K120" s="171"/>
      <c r="L120" s="176"/>
    </row>
    <row r="121" spans="2:12" s="10" customFormat="1" ht="14.85" customHeight="1">
      <c r="B121" s="170"/>
      <c r="C121" s="171"/>
      <c r="D121" s="172" t="s">
        <v>169</v>
      </c>
      <c r="E121" s="173"/>
      <c r="F121" s="173"/>
      <c r="G121" s="173"/>
      <c r="H121" s="173"/>
      <c r="I121" s="174"/>
      <c r="J121" s="175">
        <f>J712</f>
        <v>0</v>
      </c>
      <c r="K121" s="171"/>
      <c r="L121" s="176"/>
    </row>
    <row r="122" spans="2:12" s="10" customFormat="1" ht="14.85" customHeight="1">
      <c r="B122" s="170"/>
      <c r="C122" s="171"/>
      <c r="D122" s="172" t="s">
        <v>170</v>
      </c>
      <c r="E122" s="173"/>
      <c r="F122" s="173"/>
      <c r="G122" s="173"/>
      <c r="H122" s="173"/>
      <c r="I122" s="174"/>
      <c r="J122" s="175">
        <f>J729</f>
        <v>0</v>
      </c>
      <c r="K122" s="171"/>
      <c r="L122" s="176"/>
    </row>
    <row r="123" spans="2:12" s="10" customFormat="1" ht="14.85" customHeight="1">
      <c r="B123" s="170"/>
      <c r="C123" s="171"/>
      <c r="D123" s="172" t="s">
        <v>171</v>
      </c>
      <c r="E123" s="173"/>
      <c r="F123" s="173"/>
      <c r="G123" s="173"/>
      <c r="H123" s="173"/>
      <c r="I123" s="174"/>
      <c r="J123" s="175">
        <f>J754</f>
        <v>0</v>
      </c>
      <c r="K123" s="171"/>
      <c r="L123" s="176"/>
    </row>
    <row r="124" spans="2:12" s="10" customFormat="1" ht="19.899999999999999" customHeight="1">
      <c r="B124" s="170"/>
      <c r="C124" s="171"/>
      <c r="D124" s="172" t="s">
        <v>172</v>
      </c>
      <c r="E124" s="173"/>
      <c r="F124" s="173"/>
      <c r="G124" s="173"/>
      <c r="H124" s="173"/>
      <c r="I124" s="174"/>
      <c r="J124" s="175">
        <f>J763</f>
        <v>0</v>
      </c>
      <c r="K124" s="171"/>
      <c r="L124" s="176"/>
    </row>
    <row r="125" spans="2:12" s="10" customFormat="1" ht="19.899999999999999" customHeight="1">
      <c r="B125" s="170"/>
      <c r="C125" s="171"/>
      <c r="D125" s="172" t="s">
        <v>173</v>
      </c>
      <c r="E125" s="173"/>
      <c r="F125" s="173"/>
      <c r="G125" s="173"/>
      <c r="H125" s="173"/>
      <c r="I125" s="174"/>
      <c r="J125" s="175">
        <f>J770</f>
        <v>0</v>
      </c>
      <c r="K125" s="171"/>
      <c r="L125" s="176"/>
    </row>
    <row r="126" spans="2:12" s="9" customFormat="1" ht="24.95" customHeight="1">
      <c r="B126" s="163"/>
      <c r="C126" s="164"/>
      <c r="D126" s="165" t="s">
        <v>174</v>
      </c>
      <c r="E126" s="166"/>
      <c r="F126" s="166"/>
      <c r="G126" s="166"/>
      <c r="H126" s="166"/>
      <c r="I126" s="167"/>
      <c r="J126" s="168">
        <f>J772</f>
        <v>0</v>
      </c>
      <c r="K126" s="164"/>
      <c r="L126" s="169"/>
    </row>
    <row r="127" spans="2:12" s="10" customFormat="1" ht="19.899999999999999" customHeight="1">
      <c r="B127" s="170"/>
      <c r="C127" s="171"/>
      <c r="D127" s="172" t="s">
        <v>175</v>
      </c>
      <c r="E127" s="173"/>
      <c r="F127" s="173"/>
      <c r="G127" s="173"/>
      <c r="H127" s="173"/>
      <c r="I127" s="174"/>
      <c r="J127" s="175">
        <f>J773</f>
        <v>0</v>
      </c>
      <c r="K127" s="171"/>
      <c r="L127" s="176"/>
    </row>
    <row r="128" spans="2:12" s="10" customFormat="1" ht="19.899999999999999" customHeight="1">
      <c r="B128" s="170"/>
      <c r="C128" s="171"/>
      <c r="D128" s="172" t="s">
        <v>176</v>
      </c>
      <c r="E128" s="173"/>
      <c r="F128" s="173"/>
      <c r="G128" s="173"/>
      <c r="H128" s="173"/>
      <c r="I128" s="174"/>
      <c r="J128" s="175">
        <f>J805</f>
        <v>0</v>
      </c>
      <c r="K128" s="171"/>
      <c r="L128" s="176"/>
    </row>
    <row r="129" spans="1:31" s="10" customFormat="1" ht="19.899999999999999" customHeight="1">
      <c r="B129" s="170"/>
      <c r="C129" s="171"/>
      <c r="D129" s="172" t="s">
        <v>177</v>
      </c>
      <c r="E129" s="173"/>
      <c r="F129" s="173"/>
      <c r="G129" s="173"/>
      <c r="H129" s="173"/>
      <c r="I129" s="174"/>
      <c r="J129" s="175">
        <f>J837</f>
        <v>0</v>
      </c>
      <c r="K129" s="171"/>
      <c r="L129" s="176"/>
    </row>
    <row r="130" spans="1:31" s="10" customFormat="1" ht="19.899999999999999" customHeight="1">
      <c r="B130" s="170"/>
      <c r="C130" s="171"/>
      <c r="D130" s="172" t="s">
        <v>178</v>
      </c>
      <c r="E130" s="173"/>
      <c r="F130" s="173"/>
      <c r="G130" s="173"/>
      <c r="H130" s="173"/>
      <c r="I130" s="174"/>
      <c r="J130" s="175">
        <f>J847</f>
        <v>0</v>
      </c>
      <c r="K130" s="171"/>
      <c r="L130" s="176"/>
    </row>
    <row r="131" spans="1:31" s="10" customFormat="1" ht="19.899999999999999" customHeight="1">
      <c r="B131" s="170"/>
      <c r="C131" s="171"/>
      <c r="D131" s="172" t="s">
        <v>179</v>
      </c>
      <c r="E131" s="173"/>
      <c r="F131" s="173"/>
      <c r="G131" s="173"/>
      <c r="H131" s="173"/>
      <c r="I131" s="174"/>
      <c r="J131" s="175">
        <f>J853</f>
        <v>0</v>
      </c>
      <c r="K131" s="171"/>
      <c r="L131" s="176"/>
    </row>
    <row r="132" spans="1:31" s="10" customFormat="1" ht="19.899999999999999" customHeight="1">
      <c r="B132" s="170"/>
      <c r="C132" s="171"/>
      <c r="D132" s="172" t="s">
        <v>180</v>
      </c>
      <c r="E132" s="173"/>
      <c r="F132" s="173"/>
      <c r="G132" s="173"/>
      <c r="H132" s="173"/>
      <c r="I132" s="174"/>
      <c r="J132" s="175">
        <f>J862</f>
        <v>0</v>
      </c>
      <c r="K132" s="171"/>
      <c r="L132" s="176"/>
    </row>
    <row r="133" spans="1:31" s="10" customFormat="1" ht="19.899999999999999" customHeight="1">
      <c r="B133" s="170"/>
      <c r="C133" s="171"/>
      <c r="D133" s="172" t="s">
        <v>181</v>
      </c>
      <c r="E133" s="173"/>
      <c r="F133" s="173"/>
      <c r="G133" s="173"/>
      <c r="H133" s="173"/>
      <c r="I133" s="174"/>
      <c r="J133" s="175">
        <f>J871</f>
        <v>0</v>
      </c>
      <c r="K133" s="171"/>
      <c r="L133" s="176"/>
    </row>
    <row r="134" spans="1:31" s="10" customFormat="1" ht="19.899999999999999" customHeight="1">
      <c r="B134" s="170"/>
      <c r="C134" s="171"/>
      <c r="D134" s="172" t="s">
        <v>182</v>
      </c>
      <c r="E134" s="173"/>
      <c r="F134" s="173"/>
      <c r="G134" s="173"/>
      <c r="H134" s="173"/>
      <c r="I134" s="174"/>
      <c r="J134" s="175">
        <f>J933</f>
        <v>0</v>
      </c>
      <c r="K134" s="171"/>
      <c r="L134" s="176"/>
    </row>
    <row r="135" spans="1:31" s="10" customFormat="1" ht="19.899999999999999" customHeight="1">
      <c r="B135" s="170"/>
      <c r="C135" s="171"/>
      <c r="D135" s="172" t="s">
        <v>183</v>
      </c>
      <c r="E135" s="173"/>
      <c r="F135" s="173"/>
      <c r="G135" s="173"/>
      <c r="H135" s="173"/>
      <c r="I135" s="174"/>
      <c r="J135" s="175">
        <f>J979</f>
        <v>0</v>
      </c>
      <c r="K135" s="171"/>
      <c r="L135" s="176"/>
    </row>
    <row r="136" spans="1:31" s="10" customFormat="1" ht="19.899999999999999" customHeight="1">
      <c r="B136" s="170"/>
      <c r="C136" s="171"/>
      <c r="D136" s="172" t="s">
        <v>184</v>
      </c>
      <c r="E136" s="173"/>
      <c r="F136" s="173"/>
      <c r="G136" s="173"/>
      <c r="H136" s="173"/>
      <c r="I136" s="174"/>
      <c r="J136" s="175">
        <f>J1000</f>
        <v>0</v>
      </c>
      <c r="K136" s="171"/>
      <c r="L136" s="176"/>
    </row>
    <row r="137" spans="1:31" s="10" customFormat="1" ht="19.899999999999999" customHeight="1">
      <c r="B137" s="170"/>
      <c r="C137" s="171"/>
      <c r="D137" s="172" t="s">
        <v>185</v>
      </c>
      <c r="E137" s="173"/>
      <c r="F137" s="173"/>
      <c r="G137" s="173"/>
      <c r="H137" s="173"/>
      <c r="I137" s="174"/>
      <c r="J137" s="175">
        <f>J1025</f>
        <v>0</v>
      </c>
      <c r="K137" s="171"/>
      <c r="L137" s="176"/>
    </row>
    <row r="138" spans="1:31" s="10" customFormat="1" ht="19.899999999999999" customHeight="1">
      <c r="B138" s="170"/>
      <c r="C138" s="171"/>
      <c r="D138" s="172" t="s">
        <v>186</v>
      </c>
      <c r="E138" s="173"/>
      <c r="F138" s="173"/>
      <c r="G138" s="173"/>
      <c r="H138" s="173"/>
      <c r="I138" s="174"/>
      <c r="J138" s="175">
        <f>J1042</f>
        <v>0</v>
      </c>
      <c r="K138" s="171"/>
      <c r="L138" s="176"/>
    </row>
    <row r="139" spans="1:31" s="9" customFormat="1" ht="24.95" customHeight="1">
      <c r="B139" s="163"/>
      <c r="C139" s="164"/>
      <c r="D139" s="165" t="s">
        <v>187</v>
      </c>
      <c r="E139" s="166"/>
      <c r="F139" s="166"/>
      <c r="G139" s="166"/>
      <c r="H139" s="166"/>
      <c r="I139" s="167"/>
      <c r="J139" s="168">
        <f>J1051</f>
        <v>0</v>
      </c>
      <c r="K139" s="164"/>
      <c r="L139" s="169"/>
    </row>
    <row r="140" spans="1:31" s="10" customFormat="1" ht="19.899999999999999" customHeight="1">
      <c r="B140" s="170"/>
      <c r="C140" s="171"/>
      <c r="D140" s="172" t="s">
        <v>188</v>
      </c>
      <c r="E140" s="173"/>
      <c r="F140" s="173"/>
      <c r="G140" s="173"/>
      <c r="H140" s="173"/>
      <c r="I140" s="174"/>
      <c r="J140" s="175">
        <f>J1052</f>
        <v>0</v>
      </c>
      <c r="K140" s="171"/>
      <c r="L140" s="176"/>
    </row>
    <row r="141" spans="1:31" s="10" customFormat="1" ht="14.85" customHeight="1">
      <c r="B141" s="170"/>
      <c r="C141" s="171"/>
      <c r="D141" s="172" t="s">
        <v>189</v>
      </c>
      <c r="E141" s="173"/>
      <c r="F141" s="173"/>
      <c r="G141" s="173"/>
      <c r="H141" s="173"/>
      <c r="I141" s="174"/>
      <c r="J141" s="175">
        <f>J1053</f>
        <v>0</v>
      </c>
      <c r="K141" s="171"/>
      <c r="L141" s="176"/>
    </row>
    <row r="142" spans="1:31" s="10" customFormat="1" ht="14.85" customHeight="1">
      <c r="B142" s="170"/>
      <c r="C142" s="171"/>
      <c r="D142" s="172" t="s">
        <v>190</v>
      </c>
      <c r="E142" s="173"/>
      <c r="F142" s="173"/>
      <c r="G142" s="173"/>
      <c r="H142" s="173"/>
      <c r="I142" s="174"/>
      <c r="J142" s="175">
        <f>J1085</f>
        <v>0</v>
      </c>
      <c r="K142" s="171"/>
      <c r="L142" s="176"/>
    </row>
    <row r="143" spans="1:31" s="2" customFormat="1" ht="21.75" customHeight="1">
      <c r="A143" s="35"/>
      <c r="B143" s="36"/>
      <c r="C143" s="37"/>
      <c r="D143" s="37"/>
      <c r="E143" s="37"/>
      <c r="F143" s="37"/>
      <c r="G143" s="37"/>
      <c r="H143" s="37"/>
      <c r="I143" s="117"/>
      <c r="J143" s="37"/>
      <c r="K143" s="37"/>
      <c r="L143" s="52"/>
      <c r="S143" s="35"/>
      <c r="T143" s="35"/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</row>
    <row r="144" spans="1:31" s="2" customFormat="1" ht="6.95" customHeight="1">
      <c r="A144" s="35"/>
      <c r="B144" s="55"/>
      <c r="C144" s="56"/>
      <c r="D144" s="56"/>
      <c r="E144" s="56"/>
      <c r="F144" s="56"/>
      <c r="G144" s="56"/>
      <c r="H144" s="56"/>
      <c r="I144" s="154"/>
      <c r="J144" s="56"/>
      <c r="K144" s="56"/>
      <c r="L144" s="52"/>
      <c r="S144" s="35"/>
      <c r="T144" s="35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</row>
    <row r="148" spans="1:31" s="2" customFormat="1" ht="6.95" customHeight="1">
      <c r="A148" s="35"/>
      <c r="B148" s="57"/>
      <c r="C148" s="58"/>
      <c r="D148" s="58"/>
      <c r="E148" s="58"/>
      <c r="F148" s="58"/>
      <c r="G148" s="58"/>
      <c r="H148" s="58"/>
      <c r="I148" s="157"/>
      <c r="J148" s="58"/>
      <c r="K148" s="58"/>
      <c r="L148" s="52"/>
      <c r="S148" s="35"/>
      <c r="T148" s="35"/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</row>
    <row r="149" spans="1:31" s="2" customFormat="1" ht="24.95" customHeight="1">
      <c r="A149" s="35"/>
      <c r="B149" s="36"/>
      <c r="C149" s="24" t="s">
        <v>191</v>
      </c>
      <c r="D149" s="37"/>
      <c r="E149" s="37"/>
      <c r="F149" s="37"/>
      <c r="G149" s="37"/>
      <c r="H149" s="37"/>
      <c r="I149" s="117"/>
      <c r="J149" s="37"/>
      <c r="K149" s="37"/>
      <c r="L149" s="52"/>
      <c r="S149" s="35"/>
      <c r="T149" s="35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</row>
    <row r="150" spans="1:31" s="2" customFormat="1" ht="6.95" customHeight="1">
      <c r="A150" s="35"/>
      <c r="B150" s="36"/>
      <c r="C150" s="37"/>
      <c r="D150" s="37"/>
      <c r="E150" s="37"/>
      <c r="F150" s="37"/>
      <c r="G150" s="37"/>
      <c r="H150" s="37"/>
      <c r="I150" s="117"/>
      <c r="J150" s="37"/>
      <c r="K150" s="37"/>
      <c r="L150" s="52"/>
      <c r="S150" s="35"/>
      <c r="T150" s="35"/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</row>
    <row r="151" spans="1:31" s="2" customFormat="1" ht="12" customHeight="1">
      <c r="A151" s="35"/>
      <c r="B151" s="36"/>
      <c r="C151" s="30" t="s">
        <v>16</v>
      </c>
      <c r="D151" s="37"/>
      <c r="E151" s="37"/>
      <c r="F151" s="37"/>
      <c r="G151" s="37"/>
      <c r="H151" s="37"/>
      <c r="I151" s="117"/>
      <c r="J151" s="37"/>
      <c r="K151" s="37"/>
      <c r="L151" s="52"/>
      <c r="S151" s="35"/>
      <c r="T151" s="35"/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</row>
    <row r="152" spans="1:31" s="2" customFormat="1" ht="23.25" customHeight="1">
      <c r="A152" s="35"/>
      <c r="B152" s="36"/>
      <c r="C152" s="37"/>
      <c r="D152" s="37"/>
      <c r="E152" s="346" t="str">
        <f>E7</f>
        <v>MŠ Koperníkova 68, Třinec - snižování energetické náročnosti budovy MŠ - Stavební úpravy</v>
      </c>
      <c r="F152" s="347"/>
      <c r="G152" s="347"/>
      <c r="H152" s="347"/>
      <c r="I152" s="117"/>
      <c r="J152" s="37"/>
      <c r="K152" s="37"/>
      <c r="L152" s="52"/>
      <c r="S152" s="35"/>
      <c r="T152" s="35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</row>
    <row r="153" spans="1:31" s="2" customFormat="1" ht="12" customHeight="1">
      <c r="A153" s="35"/>
      <c r="B153" s="36"/>
      <c r="C153" s="30" t="s">
        <v>123</v>
      </c>
      <c r="D153" s="37"/>
      <c r="E153" s="37"/>
      <c r="F153" s="37"/>
      <c r="G153" s="37"/>
      <c r="H153" s="37"/>
      <c r="I153" s="117"/>
      <c r="J153" s="37"/>
      <c r="K153" s="37"/>
      <c r="L153" s="52"/>
      <c r="S153" s="35"/>
      <c r="T153" s="35"/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</row>
    <row r="154" spans="1:31" s="2" customFormat="1" ht="16.5" customHeight="1">
      <c r="A154" s="35"/>
      <c r="B154" s="36"/>
      <c r="C154" s="37"/>
      <c r="D154" s="37"/>
      <c r="E154" s="298" t="str">
        <f>E9</f>
        <v>HRN1 - Uznatelné náklady</v>
      </c>
      <c r="F154" s="348"/>
      <c r="G154" s="348"/>
      <c r="H154" s="348"/>
      <c r="I154" s="117"/>
      <c r="J154" s="37"/>
      <c r="K154" s="37"/>
      <c r="L154" s="52"/>
      <c r="S154" s="35"/>
      <c r="T154" s="35"/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</row>
    <row r="155" spans="1:31" s="2" customFormat="1" ht="6.95" customHeight="1">
      <c r="A155" s="35"/>
      <c r="B155" s="36"/>
      <c r="C155" s="37"/>
      <c r="D155" s="37"/>
      <c r="E155" s="37"/>
      <c r="F155" s="37"/>
      <c r="G155" s="37"/>
      <c r="H155" s="37"/>
      <c r="I155" s="117"/>
      <c r="J155" s="37"/>
      <c r="K155" s="37"/>
      <c r="L155" s="52"/>
      <c r="S155" s="35"/>
      <c r="T155" s="35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</row>
    <row r="156" spans="1:31" s="2" customFormat="1" ht="12" customHeight="1">
      <c r="A156" s="35"/>
      <c r="B156" s="36"/>
      <c r="C156" s="30" t="s">
        <v>21</v>
      </c>
      <c r="D156" s="37"/>
      <c r="E156" s="37"/>
      <c r="F156" s="28" t="str">
        <f>F12</f>
        <v>Třinec</v>
      </c>
      <c r="G156" s="37"/>
      <c r="H156" s="37"/>
      <c r="I156" s="119" t="s">
        <v>23</v>
      </c>
      <c r="J156" s="67" t="str">
        <f>IF(J12="","",J12)</f>
        <v>18. 12. 2019</v>
      </c>
      <c r="K156" s="37"/>
      <c r="L156" s="52"/>
      <c r="S156" s="35"/>
      <c r="T156" s="35"/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</row>
    <row r="157" spans="1:31" s="2" customFormat="1" ht="6.95" customHeight="1">
      <c r="A157" s="35"/>
      <c r="B157" s="36"/>
      <c r="C157" s="37"/>
      <c r="D157" s="37"/>
      <c r="E157" s="37"/>
      <c r="F157" s="37"/>
      <c r="G157" s="37"/>
      <c r="H157" s="37"/>
      <c r="I157" s="117"/>
      <c r="J157" s="37"/>
      <c r="K157" s="37"/>
      <c r="L157" s="52"/>
      <c r="S157" s="35"/>
      <c r="T157" s="35"/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</row>
    <row r="158" spans="1:31" s="2" customFormat="1" ht="15.2" customHeight="1">
      <c r="A158" s="35"/>
      <c r="B158" s="36"/>
      <c r="C158" s="30" t="s">
        <v>25</v>
      </c>
      <c r="D158" s="37"/>
      <c r="E158" s="37"/>
      <c r="F158" s="28" t="str">
        <f>E15</f>
        <v>Statutární město Třinec, Jablunkovská 160, Třinec</v>
      </c>
      <c r="G158" s="37"/>
      <c r="H158" s="37"/>
      <c r="I158" s="119" t="s">
        <v>31</v>
      </c>
      <c r="J158" s="33" t="str">
        <f>E21</f>
        <v>C.E.I.S. CZ s.r.o.</v>
      </c>
      <c r="K158" s="37"/>
      <c r="L158" s="52"/>
      <c r="S158" s="35"/>
      <c r="T158" s="35"/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</row>
    <row r="159" spans="1:31" s="2" customFormat="1" ht="15.2" customHeight="1">
      <c r="A159" s="35"/>
      <c r="B159" s="36"/>
      <c r="C159" s="30" t="s">
        <v>29</v>
      </c>
      <c r="D159" s="37"/>
      <c r="E159" s="37"/>
      <c r="F159" s="28" t="str">
        <f>IF(E18="","",E18)</f>
        <v>Vyplň údaj</v>
      </c>
      <c r="G159" s="37"/>
      <c r="H159" s="37"/>
      <c r="I159" s="119" t="s">
        <v>36</v>
      </c>
      <c r="J159" s="33" t="str">
        <f>E24</f>
        <v>C.E.I.S. CZ s.r.o.</v>
      </c>
      <c r="K159" s="37"/>
      <c r="L159" s="52"/>
      <c r="S159" s="35"/>
      <c r="T159" s="35"/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</row>
    <row r="160" spans="1:31" s="2" customFormat="1" ht="10.35" customHeight="1">
      <c r="A160" s="35"/>
      <c r="B160" s="36"/>
      <c r="C160" s="37"/>
      <c r="D160" s="37"/>
      <c r="E160" s="37"/>
      <c r="F160" s="37"/>
      <c r="G160" s="37"/>
      <c r="H160" s="37"/>
      <c r="I160" s="117"/>
      <c r="J160" s="37"/>
      <c r="K160" s="37"/>
      <c r="L160" s="52"/>
      <c r="S160" s="35"/>
      <c r="T160" s="35"/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</row>
    <row r="161" spans="1:65" s="11" customFormat="1" ht="29.25" customHeight="1">
      <c r="A161" s="177"/>
      <c r="B161" s="178"/>
      <c r="C161" s="179" t="s">
        <v>192</v>
      </c>
      <c r="D161" s="180" t="s">
        <v>64</v>
      </c>
      <c r="E161" s="180" t="s">
        <v>60</v>
      </c>
      <c r="F161" s="180" t="s">
        <v>61</v>
      </c>
      <c r="G161" s="180" t="s">
        <v>193</v>
      </c>
      <c r="H161" s="180" t="s">
        <v>194</v>
      </c>
      <c r="I161" s="181" t="s">
        <v>195</v>
      </c>
      <c r="J161" s="180" t="s">
        <v>142</v>
      </c>
      <c r="K161" s="182" t="s">
        <v>196</v>
      </c>
      <c r="L161" s="183"/>
      <c r="M161" s="76" t="s">
        <v>1</v>
      </c>
      <c r="N161" s="77" t="s">
        <v>43</v>
      </c>
      <c r="O161" s="77" t="s">
        <v>197</v>
      </c>
      <c r="P161" s="77" t="s">
        <v>198</v>
      </c>
      <c r="Q161" s="77" t="s">
        <v>199</v>
      </c>
      <c r="R161" s="77" t="s">
        <v>200</v>
      </c>
      <c r="S161" s="77" t="s">
        <v>201</v>
      </c>
      <c r="T161" s="78" t="s">
        <v>202</v>
      </c>
      <c r="U161" s="177"/>
      <c r="V161" s="177"/>
      <c r="W161" s="177"/>
      <c r="X161" s="177"/>
      <c r="Y161" s="177"/>
      <c r="Z161" s="177"/>
      <c r="AA161" s="177"/>
      <c r="AB161" s="177"/>
      <c r="AC161" s="177"/>
      <c r="AD161" s="177"/>
      <c r="AE161" s="177"/>
    </row>
    <row r="162" spans="1:65" s="2" customFormat="1" ht="22.9" customHeight="1">
      <c r="A162" s="35"/>
      <c r="B162" s="36"/>
      <c r="C162" s="83" t="s">
        <v>203</v>
      </c>
      <c r="D162" s="37"/>
      <c r="E162" s="37"/>
      <c r="F162" s="37"/>
      <c r="G162" s="37"/>
      <c r="H162" s="37"/>
      <c r="I162" s="117"/>
      <c r="J162" s="184">
        <f>BK162</f>
        <v>0</v>
      </c>
      <c r="K162" s="37"/>
      <c r="L162" s="40"/>
      <c r="M162" s="79"/>
      <c r="N162" s="185"/>
      <c r="O162" s="80"/>
      <c r="P162" s="186">
        <f>P163+P772+P1051</f>
        <v>0</v>
      </c>
      <c r="Q162" s="80"/>
      <c r="R162" s="186">
        <f>R163+R772+R1051</f>
        <v>350.70280949000005</v>
      </c>
      <c r="S162" s="80"/>
      <c r="T162" s="187">
        <f>T163+T772+T1051</f>
        <v>132.16489811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T162" s="18" t="s">
        <v>78</v>
      </c>
      <c r="AU162" s="18" t="s">
        <v>144</v>
      </c>
      <c r="BK162" s="188">
        <f>BK163+BK772+BK1051</f>
        <v>0</v>
      </c>
    </row>
    <row r="163" spans="1:65" s="12" customFormat="1" ht="25.9" customHeight="1">
      <c r="B163" s="189"/>
      <c r="C163" s="190"/>
      <c r="D163" s="191" t="s">
        <v>78</v>
      </c>
      <c r="E163" s="192" t="s">
        <v>204</v>
      </c>
      <c r="F163" s="192" t="s">
        <v>205</v>
      </c>
      <c r="G163" s="190"/>
      <c r="H163" s="190"/>
      <c r="I163" s="193"/>
      <c r="J163" s="194">
        <f>BK163</f>
        <v>0</v>
      </c>
      <c r="K163" s="190"/>
      <c r="L163" s="195"/>
      <c r="M163" s="196"/>
      <c r="N163" s="197"/>
      <c r="O163" s="197"/>
      <c r="P163" s="198">
        <f>P164+P298+P306+P318+P336+P675+P763+P770</f>
        <v>0</v>
      </c>
      <c r="Q163" s="197"/>
      <c r="R163" s="198">
        <f>R164+R298+R306+R318+R336+R675+R763+R770</f>
        <v>332.72642048000006</v>
      </c>
      <c r="S163" s="197"/>
      <c r="T163" s="199">
        <f>T164+T298+T306+T318+T336+T675+T763+T770</f>
        <v>71.999351999999988</v>
      </c>
      <c r="AR163" s="200" t="s">
        <v>87</v>
      </c>
      <c r="AT163" s="201" t="s">
        <v>78</v>
      </c>
      <c r="AU163" s="201" t="s">
        <v>79</v>
      </c>
      <c r="AY163" s="200" t="s">
        <v>206</v>
      </c>
      <c r="BK163" s="202">
        <f>BK164+BK298+BK306+BK318+BK336+BK675+BK763+BK770</f>
        <v>0</v>
      </c>
    </row>
    <row r="164" spans="1:65" s="12" customFormat="1" ht="22.9" customHeight="1">
      <c r="B164" s="189"/>
      <c r="C164" s="190"/>
      <c r="D164" s="191" t="s">
        <v>78</v>
      </c>
      <c r="E164" s="203" t="s">
        <v>87</v>
      </c>
      <c r="F164" s="203" t="s">
        <v>207</v>
      </c>
      <c r="G164" s="190"/>
      <c r="H164" s="190"/>
      <c r="I164" s="193"/>
      <c r="J164" s="204">
        <f>BK164</f>
        <v>0</v>
      </c>
      <c r="K164" s="190"/>
      <c r="L164" s="195"/>
      <c r="M164" s="196"/>
      <c r="N164" s="197"/>
      <c r="O164" s="197"/>
      <c r="P164" s="198">
        <f>P165+P184+P191+P217+P226+P235+P279</f>
        <v>0</v>
      </c>
      <c r="Q164" s="197"/>
      <c r="R164" s="198">
        <f>R165+R184+R191+R217+R226+R235+R279</f>
        <v>178.62535960000002</v>
      </c>
      <c r="S164" s="197"/>
      <c r="T164" s="199">
        <f>T165+T184+T191+T217+T226+T235+T279</f>
        <v>39.977999999999994</v>
      </c>
      <c r="AR164" s="200" t="s">
        <v>87</v>
      </c>
      <c r="AT164" s="201" t="s">
        <v>78</v>
      </c>
      <c r="AU164" s="201" t="s">
        <v>87</v>
      </c>
      <c r="AY164" s="200" t="s">
        <v>206</v>
      </c>
      <c r="BK164" s="202">
        <f>BK165+BK184+BK191+BK217+BK226+BK235+BK279</f>
        <v>0</v>
      </c>
    </row>
    <row r="165" spans="1:65" s="12" customFormat="1" ht="20.85" customHeight="1">
      <c r="B165" s="189"/>
      <c r="C165" s="190"/>
      <c r="D165" s="191" t="s">
        <v>78</v>
      </c>
      <c r="E165" s="203" t="s">
        <v>208</v>
      </c>
      <c r="F165" s="203" t="s">
        <v>209</v>
      </c>
      <c r="G165" s="190"/>
      <c r="H165" s="190"/>
      <c r="I165" s="193"/>
      <c r="J165" s="204">
        <f>BK165</f>
        <v>0</v>
      </c>
      <c r="K165" s="190"/>
      <c r="L165" s="195"/>
      <c r="M165" s="196"/>
      <c r="N165" s="197"/>
      <c r="O165" s="197"/>
      <c r="P165" s="198">
        <f>SUM(P166:P183)</f>
        <v>0</v>
      </c>
      <c r="Q165" s="197"/>
      <c r="R165" s="198">
        <f>SUM(R166:R183)</f>
        <v>4.9800000000000001E-3</v>
      </c>
      <c r="S165" s="197"/>
      <c r="T165" s="199">
        <f>SUM(T166:T183)</f>
        <v>39.977999999999994</v>
      </c>
      <c r="AR165" s="200" t="s">
        <v>87</v>
      </c>
      <c r="AT165" s="201" t="s">
        <v>78</v>
      </c>
      <c r="AU165" s="201" t="s">
        <v>89</v>
      </c>
      <c r="AY165" s="200" t="s">
        <v>206</v>
      </c>
      <c r="BK165" s="202">
        <f>SUM(BK166:BK183)</f>
        <v>0</v>
      </c>
    </row>
    <row r="166" spans="1:65" s="2" customFormat="1" ht="21.75" customHeight="1">
      <c r="A166" s="35"/>
      <c r="B166" s="36"/>
      <c r="C166" s="205" t="s">
        <v>87</v>
      </c>
      <c r="D166" s="205" t="s">
        <v>210</v>
      </c>
      <c r="E166" s="206" t="s">
        <v>211</v>
      </c>
      <c r="F166" s="207" t="s">
        <v>212</v>
      </c>
      <c r="G166" s="208" t="s">
        <v>213</v>
      </c>
      <c r="H166" s="209">
        <v>83</v>
      </c>
      <c r="I166" s="210"/>
      <c r="J166" s="211">
        <f>ROUND(I166*H166,2)</f>
        <v>0</v>
      </c>
      <c r="K166" s="207" t="s">
        <v>214</v>
      </c>
      <c r="L166" s="40"/>
      <c r="M166" s="212" t="s">
        <v>1</v>
      </c>
      <c r="N166" s="213" t="s">
        <v>44</v>
      </c>
      <c r="O166" s="72"/>
      <c r="P166" s="214">
        <f>O166*H166</f>
        <v>0</v>
      </c>
      <c r="Q166" s="214">
        <v>0</v>
      </c>
      <c r="R166" s="214">
        <f>Q166*H166</f>
        <v>0</v>
      </c>
      <c r="S166" s="214">
        <v>0</v>
      </c>
      <c r="T166" s="21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6" t="s">
        <v>215</v>
      </c>
      <c r="AT166" s="216" t="s">
        <v>210</v>
      </c>
      <c r="AU166" s="216" t="s">
        <v>216</v>
      </c>
      <c r="AY166" s="18" t="s">
        <v>206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8" t="s">
        <v>87</v>
      </c>
      <c r="BK166" s="217">
        <f>ROUND(I166*H166,2)</f>
        <v>0</v>
      </c>
      <c r="BL166" s="18" t="s">
        <v>215</v>
      </c>
      <c r="BM166" s="216" t="s">
        <v>217</v>
      </c>
    </row>
    <row r="167" spans="1:65" s="13" customFormat="1" ht="22.5">
      <c r="B167" s="218"/>
      <c r="C167" s="219"/>
      <c r="D167" s="220" t="s">
        <v>218</v>
      </c>
      <c r="E167" s="221" t="s">
        <v>1</v>
      </c>
      <c r="F167" s="222" t="s">
        <v>219</v>
      </c>
      <c r="G167" s="219"/>
      <c r="H167" s="223">
        <v>83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218</v>
      </c>
      <c r="AU167" s="229" t="s">
        <v>216</v>
      </c>
      <c r="AV167" s="13" t="s">
        <v>89</v>
      </c>
      <c r="AW167" s="13" t="s">
        <v>35</v>
      </c>
      <c r="AX167" s="13" t="s">
        <v>79</v>
      </c>
      <c r="AY167" s="229" t="s">
        <v>206</v>
      </c>
    </row>
    <row r="168" spans="1:65" s="14" customFormat="1" ht="11.25">
      <c r="B168" s="230"/>
      <c r="C168" s="231"/>
      <c r="D168" s="220" t="s">
        <v>218</v>
      </c>
      <c r="E168" s="232" t="s">
        <v>1</v>
      </c>
      <c r="F168" s="233" t="s">
        <v>220</v>
      </c>
      <c r="G168" s="231"/>
      <c r="H168" s="234">
        <v>83</v>
      </c>
      <c r="I168" s="235"/>
      <c r="J168" s="231"/>
      <c r="K168" s="231"/>
      <c r="L168" s="236"/>
      <c r="M168" s="237"/>
      <c r="N168" s="238"/>
      <c r="O168" s="238"/>
      <c r="P168" s="238"/>
      <c r="Q168" s="238"/>
      <c r="R168" s="238"/>
      <c r="S168" s="238"/>
      <c r="T168" s="239"/>
      <c r="AT168" s="240" t="s">
        <v>218</v>
      </c>
      <c r="AU168" s="240" t="s">
        <v>216</v>
      </c>
      <c r="AV168" s="14" t="s">
        <v>215</v>
      </c>
      <c r="AW168" s="14" t="s">
        <v>35</v>
      </c>
      <c r="AX168" s="14" t="s">
        <v>87</v>
      </c>
      <c r="AY168" s="240" t="s">
        <v>206</v>
      </c>
    </row>
    <row r="169" spans="1:65" s="2" customFormat="1" ht="16.5" customHeight="1">
      <c r="A169" s="35"/>
      <c r="B169" s="36"/>
      <c r="C169" s="205" t="s">
        <v>89</v>
      </c>
      <c r="D169" s="205" t="s">
        <v>210</v>
      </c>
      <c r="E169" s="206" t="s">
        <v>221</v>
      </c>
      <c r="F169" s="207" t="s">
        <v>222</v>
      </c>
      <c r="G169" s="208" t="s">
        <v>213</v>
      </c>
      <c r="H169" s="209">
        <v>83</v>
      </c>
      <c r="I169" s="210"/>
      <c r="J169" s="211">
        <f>ROUND(I169*H169,2)</f>
        <v>0</v>
      </c>
      <c r="K169" s="207" t="s">
        <v>214</v>
      </c>
      <c r="L169" s="40"/>
      <c r="M169" s="212" t="s">
        <v>1</v>
      </c>
      <c r="N169" s="213" t="s">
        <v>44</v>
      </c>
      <c r="O169" s="72"/>
      <c r="P169" s="214">
        <f>O169*H169</f>
        <v>0</v>
      </c>
      <c r="Q169" s="214">
        <v>6.0000000000000002E-5</v>
      </c>
      <c r="R169" s="214">
        <f>Q169*H169</f>
        <v>4.9800000000000001E-3</v>
      </c>
      <c r="S169" s="214">
        <v>0</v>
      </c>
      <c r="T169" s="215">
        <f>S169*H169</f>
        <v>0</v>
      </c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R169" s="216" t="s">
        <v>215</v>
      </c>
      <c r="AT169" s="216" t="s">
        <v>210</v>
      </c>
      <c r="AU169" s="216" t="s">
        <v>216</v>
      </c>
      <c r="AY169" s="18" t="s">
        <v>206</v>
      </c>
      <c r="BE169" s="217">
        <f>IF(N169="základní",J169,0)</f>
        <v>0</v>
      </c>
      <c r="BF169" s="217">
        <f>IF(N169="snížená",J169,0)</f>
        <v>0</v>
      </c>
      <c r="BG169" s="217">
        <f>IF(N169="zákl. přenesená",J169,0)</f>
        <v>0</v>
      </c>
      <c r="BH169" s="217">
        <f>IF(N169="sníž. přenesená",J169,0)</f>
        <v>0</v>
      </c>
      <c r="BI169" s="217">
        <f>IF(N169="nulová",J169,0)</f>
        <v>0</v>
      </c>
      <c r="BJ169" s="18" t="s">
        <v>87</v>
      </c>
      <c r="BK169" s="217">
        <f>ROUND(I169*H169,2)</f>
        <v>0</v>
      </c>
      <c r="BL169" s="18" t="s">
        <v>215</v>
      </c>
      <c r="BM169" s="216" t="s">
        <v>223</v>
      </c>
    </row>
    <row r="170" spans="1:65" s="2" customFormat="1" ht="21.75" customHeight="1">
      <c r="A170" s="35"/>
      <c r="B170" s="36"/>
      <c r="C170" s="205" t="s">
        <v>216</v>
      </c>
      <c r="D170" s="205" t="s">
        <v>210</v>
      </c>
      <c r="E170" s="206" t="s">
        <v>224</v>
      </c>
      <c r="F170" s="207" t="s">
        <v>225</v>
      </c>
      <c r="G170" s="208" t="s">
        <v>213</v>
      </c>
      <c r="H170" s="209">
        <v>83</v>
      </c>
      <c r="I170" s="210"/>
      <c r="J170" s="211">
        <f>ROUND(I170*H170,2)</f>
        <v>0</v>
      </c>
      <c r="K170" s="207" t="s">
        <v>214</v>
      </c>
      <c r="L170" s="40"/>
      <c r="M170" s="212" t="s">
        <v>1</v>
      </c>
      <c r="N170" s="213" t="s">
        <v>44</v>
      </c>
      <c r="O170" s="72"/>
      <c r="P170" s="214">
        <f>O170*H170</f>
        <v>0</v>
      </c>
      <c r="Q170" s="214">
        <v>0</v>
      </c>
      <c r="R170" s="214">
        <f>Q170*H170</f>
        <v>0</v>
      </c>
      <c r="S170" s="214">
        <v>0.255</v>
      </c>
      <c r="T170" s="215">
        <f>S170*H170</f>
        <v>21.164999999999999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6" t="s">
        <v>215</v>
      </c>
      <c r="AT170" s="216" t="s">
        <v>210</v>
      </c>
      <c r="AU170" s="216" t="s">
        <v>216</v>
      </c>
      <c r="AY170" s="18" t="s">
        <v>206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8" t="s">
        <v>87</v>
      </c>
      <c r="BK170" s="217">
        <f>ROUND(I170*H170,2)</f>
        <v>0</v>
      </c>
      <c r="BL170" s="18" t="s">
        <v>215</v>
      </c>
      <c r="BM170" s="216" t="s">
        <v>226</v>
      </c>
    </row>
    <row r="171" spans="1:65" s="13" customFormat="1" ht="11.25">
      <c r="B171" s="218"/>
      <c r="C171" s="219"/>
      <c r="D171" s="220" t="s">
        <v>218</v>
      </c>
      <c r="E171" s="221" t="s">
        <v>1</v>
      </c>
      <c r="F171" s="222" t="s">
        <v>227</v>
      </c>
      <c r="G171" s="219"/>
      <c r="H171" s="223">
        <v>83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218</v>
      </c>
      <c r="AU171" s="229" t="s">
        <v>216</v>
      </c>
      <c r="AV171" s="13" t="s">
        <v>89</v>
      </c>
      <c r="AW171" s="13" t="s">
        <v>35</v>
      </c>
      <c r="AX171" s="13" t="s">
        <v>87</v>
      </c>
      <c r="AY171" s="229" t="s">
        <v>206</v>
      </c>
    </row>
    <row r="172" spans="1:65" s="2" customFormat="1" ht="21.75" customHeight="1">
      <c r="A172" s="35"/>
      <c r="B172" s="36"/>
      <c r="C172" s="205" t="s">
        <v>215</v>
      </c>
      <c r="D172" s="205" t="s">
        <v>210</v>
      </c>
      <c r="E172" s="206" t="s">
        <v>228</v>
      </c>
      <c r="F172" s="207" t="s">
        <v>229</v>
      </c>
      <c r="G172" s="208" t="s">
        <v>213</v>
      </c>
      <c r="H172" s="209">
        <v>23.3</v>
      </c>
      <c r="I172" s="210"/>
      <c r="J172" s="211">
        <f>ROUND(I172*H172,2)</f>
        <v>0</v>
      </c>
      <c r="K172" s="207" t="s">
        <v>214</v>
      </c>
      <c r="L172" s="40"/>
      <c r="M172" s="212" t="s">
        <v>1</v>
      </c>
      <c r="N172" s="213" t="s">
        <v>44</v>
      </c>
      <c r="O172" s="72"/>
      <c r="P172" s="214">
        <f>O172*H172</f>
        <v>0</v>
      </c>
      <c r="Q172" s="214">
        <v>0</v>
      </c>
      <c r="R172" s="214">
        <f>Q172*H172</f>
        <v>0</v>
      </c>
      <c r="S172" s="214">
        <v>0.26</v>
      </c>
      <c r="T172" s="215">
        <f>S172*H172</f>
        <v>6.0580000000000007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6" t="s">
        <v>215</v>
      </c>
      <c r="AT172" s="216" t="s">
        <v>210</v>
      </c>
      <c r="AU172" s="216" t="s">
        <v>216</v>
      </c>
      <c r="AY172" s="18" t="s">
        <v>206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8" t="s">
        <v>87</v>
      </c>
      <c r="BK172" s="217">
        <f>ROUND(I172*H172,2)</f>
        <v>0</v>
      </c>
      <c r="BL172" s="18" t="s">
        <v>215</v>
      </c>
      <c r="BM172" s="216" t="s">
        <v>230</v>
      </c>
    </row>
    <row r="173" spans="1:65" s="15" customFormat="1" ht="11.25">
      <c r="B173" s="241"/>
      <c r="C173" s="242"/>
      <c r="D173" s="220" t="s">
        <v>218</v>
      </c>
      <c r="E173" s="243" t="s">
        <v>1</v>
      </c>
      <c r="F173" s="244" t="s">
        <v>231</v>
      </c>
      <c r="G173" s="242"/>
      <c r="H173" s="243" t="s">
        <v>1</v>
      </c>
      <c r="I173" s="245"/>
      <c r="J173" s="242"/>
      <c r="K173" s="242"/>
      <c r="L173" s="246"/>
      <c r="M173" s="247"/>
      <c r="N173" s="248"/>
      <c r="O173" s="248"/>
      <c r="P173" s="248"/>
      <c r="Q173" s="248"/>
      <c r="R173" s="248"/>
      <c r="S173" s="248"/>
      <c r="T173" s="249"/>
      <c r="AT173" s="250" t="s">
        <v>218</v>
      </c>
      <c r="AU173" s="250" t="s">
        <v>216</v>
      </c>
      <c r="AV173" s="15" t="s">
        <v>87</v>
      </c>
      <c r="AW173" s="15" t="s">
        <v>35</v>
      </c>
      <c r="AX173" s="15" t="s">
        <v>79</v>
      </c>
      <c r="AY173" s="250" t="s">
        <v>206</v>
      </c>
    </row>
    <row r="174" spans="1:65" s="13" customFormat="1" ht="11.25">
      <c r="B174" s="218"/>
      <c r="C174" s="219"/>
      <c r="D174" s="220" t="s">
        <v>218</v>
      </c>
      <c r="E174" s="221" t="s">
        <v>1</v>
      </c>
      <c r="F174" s="222" t="s">
        <v>232</v>
      </c>
      <c r="G174" s="219"/>
      <c r="H174" s="223">
        <v>9.4</v>
      </c>
      <c r="I174" s="224"/>
      <c r="J174" s="219"/>
      <c r="K174" s="219"/>
      <c r="L174" s="225"/>
      <c r="M174" s="226"/>
      <c r="N174" s="227"/>
      <c r="O174" s="227"/>
      <c r="P174" s="227"/>
      <c r="Q174" s="227"/>
      <c r="R174" s="227"/>
      <c r="S174" s="227"/>
      <c r="T174" s="228"/>
      <c r="AT174" s="229" t="s">
        <v>218</v>
      </c>
      <c r="AU174" s="229" t="s">
        <v>216</v>
      </c>
      <c r="AV174" s="13" t="s">
        <v>89</v>
      </c>
      <c r="AW174" s="13" t="s">
        <v>35</v>
      </c>
      <c r="AX174" s="13" t="s">
        <v>79</v>
      </c>
      <c r="AY174" s="229" t="s">
        <v>206</v>
      </c>
    </row>
    <row r="175" spans="1:65" s="13" customFormat="1" ht="11.25">
      <c r="B175" s="218"/>
      <c r="C175" s="219"/>
      <c r="D175" s="220" t="s">
        <v>218</v>
      </c>
      <c r="E175" s="221" t="s">
        <v>1</v>
      </c>
      <c r="F175" s="222" t="s">
        <v>233</v>
      </c>
      <c r="G175" s="219"/>
      <c r="H175" s="223">
        <v>13.9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218</v>
      </c>
      <c r="AU175" s="229" t="s">
        <v>216</v>
      </c>
      <c r="AV175" s="13" t="s">
        <v>89</v>
      </c>
      <c r="AW175" s="13" t="s">
        <v>35</v>
      </c>
      <c r="AX175" s="13" t="s">
        <v>79</v>
      </c>
      <c r="AY175" s="229" t="s">
        <v>206</v>
      </c>
    </row>
    <row r="176" spans="1:65" s="14" customFormat="1" ht="11.25">
      <c r="B176" s="230"/>
      <c r="C176" s="231"/>
      <c r="D176" s="220" t="s">
        <v>218</v>
      </c>
      <c r="E176" s="232" t="s">
        <v>127</v>
      </c>
      <c r="F176" s="233" t="s">
        <v>220</v>
      </c>
      <c r="G176" s="231"/>
      <c r="H176" s="234">
        <v>23.3</v>
      </c>
      <c r="I176" s="235"/>
      <c r="J176" s="231"/>
      <c r="K176" s="231"/>
      <c r="L176" s="236"/>
      <c r="M176" s="237"/>
      <c r="N176" s="238"/>
      <c r="O176" s="238"/>
      <c r="P176" s="238"/>
      <c r="Q176" s="238"/>
      <c r="R176" s="238"/>
      <c r="S176" s="238"/>
      <c r="T176" s="239"/>
      <c r="AT176" s="240" t="s">
        <v>218</v>
      </c>
      <c r="AU176" s="240" t="s">
        <v>216</v>
      </c>
      <c r="AV176" s="14" t="s">
        <v>215</v>
      </c>
      <c r="AW176" s="14" t="s">
        <v>35</v>
      </c>
      <c r="AX176" s="14" t="s">
        <v>87</v>
      </c>
      <c r="AY176" s="240" t="s">
        <v>206</v>
      </c>
    </row>
    <row r="177" spans="1:65" s="2" customFormat="1" ht="21.75" customHeight="1">
      <c r="A177" s="35"/>
      <c r="B177" s="36"/>
      <c r="C177" s="205" t="s">
        <v>234</v>
      </c>
      <c r="D177" s="205" t="s">
        <v>210</v>
      </c>
      <c r="E177" s="206" t="s">
        <v>235</v>
      </c>
      <c r="F177" s="207" t="s">
        <v>236</v>
      </c>
      <c r="G177" s="208" t="s">
        <v>213</v>
      </c>
      <c r="H177" s="209">
        <v>41.15</v>
      </c>
      <c r="I177" s="210"/>
      <c r="J177" s="211">
        <f>ROUND(I177*H177,2)</f>
        <v>0</v>
      </c>
      <c r="K177" s="207" t="s">
        <v>214</v>
      </c>
      <c r="L177" s="40"/>
      <c r="M177" s="212" t="s">
        <v>1</v>
      </c>
      <c r="N177" s="213" t="s">
        <v>44</v>
      </c>
      <c r="O177" s="72"/>
      <c r="P177" s="214">
        <f>O177*H177</f>
        <v>0</v>
      </c>
      <c r="Q177" s="214">
        <v>0</v>
      </c>
      <c r="R177" s="214">
        <f>Q177*H177</f>
        <v>0</v>
      </c>
      <c r="S177" s="214">
        <v>0.3</v>
      </c>
      <c r="T177" s="215">
        <f>S177*H177</f>
        <v>12.344999999999999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6" t="s">
        <v>215</v>
      </c>
      <c r="AT177" s="216" t="s">
        <v>210</v>
      </c>
      <c r="AU177" s="216" t="s">
        <v>216</v>
      </c>
      <c r="AY177" s="18" t="s">
        <v>206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8" t="s">
        <v>87</v>
      </c>
      <c r="BK177" s="217">
        <f>ROUND(I177*H177,2)</f>
        <v>0</v>
      </c>
      <c r="BL177" s="18" t="s">
        <v>215</v>
      </c>
      <c r="BM177" s="216" t="s">
        <v>237</v>
      </c>
    </row>
    <row r="178" spans="1:65" s="13" customFormat="1" ht="11.25">
      <c r="B178" s="218"/>
      <c r="C178" s="219"/>
      <c r="D178" s="220" t="s">
        <v>218</v>
      </c>
      <c r="E178" s="221" t="s">
        <v>1</v>
      </c>
      <c r="F178" s="222" t="s">
        <v>238</v>
      </c>
      <c r="G178" s="219"/>
      <c r="H178" s="223">
        <v>23.3</v>
      </c>
      <c r="I178" s="224"/>
      <c r="J178" s="219"/>
      <c r="K178" s="219"/>
      <c r="L178" s="225"/>
      <c r="M178" s="226"/>
      <c r="N178" s="227"/>
      <c r="O178" s="227"/>
      <c r="P178" s="227"/>
      <c r="Q178" s="227"/>
      <c r="R178" s="227"/>
      <c r="S178" s="227"/>
      <c r="T178" s="228"/>
      <c r="AT178" s="229" t="s">
        <v>218</v>
      </c>
      <c r="AU178" s="229" t="s">
        <v>216</v>
      </c>
      <c r="AV178" s="13" t="s">
        <v>89</v>
      </c>
      <c r="AW178" s="13" t="s">
        <v>35</v>
      </c>
      <c r="AX178" s="13" t="s">
        <v>79</v>
      </c>
      <c r="AY178" s="229" t="s">
        <v>206</v>
      </c>
    </row>
    <row r="179" spans="1:65" s="13" customFormat="1" ht="11.25">
      <c r="B179" s="218"/>
      <c r="C179" s="219"/>
      <c r="D179" s="220" t="s">
        <v>218</v>
      </c>
      <c r="E179" s="221" t="s">
        <v>1</v>
      </c>
      <c r="F179" s="222" t="s">
        <v>239</v>
      </c>
      <c r="G179" s="219"/>
      <c r="H179" s="223">
        <v>17.850000000000001</v>
      </c>
      <c r="I179" s="224"/>
      <c r="J179" s="219"/>
      <c r="K179" s="219"/>
      <c r="L179" s="225"/>
      <c r="M179" s="226"/>
      <c r="N179" s="227"/>
      <c r="O179" s="227"/>
      <c r="P179" s="227"/>
      <c r="Q179" s="227"/>
      <c r="R179" s="227"/>
      <c r="S179" s="227"/>
      <c r="T179" s="228"/>
      <c r="AT179" s="229" t="s">
        <v>218</v>
      </c>
      <c r="AU179" s="229" t="s">
        <v>216</v>
      </c>
      <c r="AV179" s="13" t="s">
        <v>89</v>
      </c>
      <c r="AW179" s="13" t="s">
        <v>35</v>
      </c>
      <c r="AX179" s="13" t="s">
        <v>79</v>
      </c>
      <c r="AY179" s="229" t="s">
        <v>206</v>
      </c>
    </row>
    <row r="180" spans="1:65" s="14" customFormat="1" ht="11.25">
      <c r="B180" s="230"/>
      <c r="C180" s="231"/>
      <c r="D180" s="220" t="s">
        <v>218</v>
      </c>
      <c r="E180" s="232" t="s">
        <v>1</v>
      </c>
      <c r="F180" s="233" t="s">
        <v>220</v>
      </c>
      <c r="G180" s="231"/>
      <c r="H180" s="234">
        <v>41.15</v>
      </c>
      <c r="I180" s="235"/>
      <c r="J180" s="231"/>
      <c r="K180" s="231"/>
      <c r="L180" s="236"/>
      <c r="M180" s="237"/>
      <c r="N180" s="238"/>
      <c r="O180" s="238"/>
      <c r="P180" s="238"/>
      <c r="Q180" s="238"/>
      <c r="R180" s="238"/>
      <c r="S180" s="238"/>
      <c r="T180" s="239"/>
      <c r="AT180" s="240" t="s">
        <v>218</v>
      </c>
      <c r="AU180" s="240" t="s">
        <v>216</v>
      </c>
      <c r="AV180" s="14" t="s">
        <v>215</v>
      </c>
      <c r="AW180" s="14" t="s">
        <v>35</v>
      </c>
      <c r="AX180" s="14" t="s">
        <v>87</v>
      </c>
      <c r="AY180" s="240" t="s">
        <v>206</v>
      </c>
    </row>
    <row r="181" spans="1:65" s="2" customFormat="1" ht="16.5" customHeight="1">
      <c r="A181" s="35"/>
      <c r="B181" s="36"/>
      <c r="C181" s="205" t="s">
        <v>240</v>
      </c>
      <c r="D181" s="205" t="s">
        <v>210</v>
      </c>
      <c r="E181" s="206" t="s">
        <v>241</v>
      </c>
      <c r="F181" s="207" t="s">
        <v>242</v>
      </c>
      <c r="G181" s="208" t="s">
        <v>243</v>
      </c>
      <c r="H181" s="209">
        <v>2</v>
      </c>
      <c r="I181" s="210"/>
      <c r="J181" s="211">
        <f>ROUND(I181*H181,2)</f>
        <v>0</v>
      </c>
      <c r="K181" s="207" t="s">
        <v>214</v>
      </c>
      <c r="L181" s="40"/>
      <c r="M181" s="212" t="s">
        <v>1</v>
      </c>
      <c r="N181" s="213" t="s">
        <v>44</v>
      </c>
      <c r="O181" s="72"/>
      <c r="P181" s="214">
        <f>O181*H181</f>
        <v>0</v>
      </c>
      <c r="Q181" s="214">
        <v>0</v>
      </c>
      <c r="R181" s="214">
        <f>Q181*H181</f>
        <v>0</v>
      </c>
      <c r="S181" s="214">
        <v>0.20499999999999999</v>
      </c>
      <c r="T181" s="215">
        <f>S181*H181</f>
        <v>0.41</v>
      </c>
      <c r="U181" s="35"/>
      <c r="V181" s="35"/>
      <c r="W181" s="35"/>
      <c r="X181" s="35"/>
      <c r="Y181" s="35"/>
      <c r="Z181" s="35"/>
      <c r="AA181" s="35"/>
      <c r="AB181" s="35"/>
      <c r="AC181" s="35"/>
      <c r="AD181" s="35"/>
      <c r="AE181" s="35"/>
      <c r="AR181" s="216" t="s">
        <v>215</v>
      </c>
      <c r="AT181" s="216" t="s">
        <v>210</v>
      </c>
      <c r="AU181" s="216" t="s">
        <v>216</v>
      </c>
      <c r="AY181" s="18" t="s">
        <v>206</v>
      </c>
      <c r="BE181" s="217">
        <f>IF(N181="základní",J181,0)</f>
        <v>0</v>
      </c>
      <c r="BF181" s="217">
        <f>IF(N181="snížená",J181,0)</f>
        <v>0</v>
      </c>
      <c r="BG181" s="217">
        <f>IF(N181="zákl. přenesená",J181,0)</f>
        <v>0</v>
      </c>
      <c r="BH181" s="217">
        <f>IF(N181="sníž. přenesená",J181,0)</f>
        <v>0</v>
      </c>
      <c r="BI181" s="217">
        <f>IF(N181="nulová",J181,0)</f>
        <v>0</v>
      </c>
      <c r="BJ181" s="18" t="s">
        <v>87</v>
      </c>
      <c r="BK181" s="217">
        <f>ROUND(I181*H181,2)</f>
        <v>0</v>
      </c>
      <c r="BL181" s="18" t="s">
        <v>215</v>
      </c>
      <c r="BM181" s="216" t="s">
        <v>244</v>
      </c>
    </row>
    <row r="182" spans="1:65" s="13" customFormat="1" ht="11.25">
      <c r="B182" s="218"/>
      <c r="C182" s="219"/>
      <c r="D182" s="220" t="s">
        <v>218</v>
      </c>
      <c r="E182" s="221" t="s">
        <v>1</v>
      </c>
      <c r="F182" s="222" t="s">
        <v>245</v>
      </c>
      <c r="G182" s="219"/>
      <c r="H182" s="223">
        <v>2</v>
      </c>
      <c r="I182" s="224"/>
      <c r="J182" s="219"/>
      <c r="K182" s="219"/>
      <c r="L182" s="225"/>
      <c r="M182" s="226"/>
      <c r="N182" s="227"/>
      <c r="O182" s="227"/>
      <c r="P182" s="227"/>
      <c r="Q182" s="227"/>
      <c r="R182" s="227"/>
      <c r="S182" s="227"/>
      <c r="T182" s="228"/>
      <c r="AT182" s="229" t="s">
        <v>218</v>
      </c>
      <c r="AU182" s="229" t="s">
        <v>216</v>
      </c>
      <c r="AV182" s="13" t="s">
        <v>89</v>
      </c>
      <c r="AW182" s="13" t="s">
        <v>35</v>
      </c>
      <c r="AX182" s="13" t="s">
        <v>79</v>
      </c>
      <c r="AY182" s="229" t="s">
        <v>206</v>
      </c>
    </row>
    <row r="183" spans="1:65" s="14" customFormat="1" ht="11.25">
      <c r="B183" s="230"/>
      <c r="C183" s="231"/>
      <c r="D183" s="220" t="s">
        <v>218</v>
      </c>
      <c r="E183" s="232" t="s">
        <v>1</v>
      </c>
      <c r="F183" s="233" t="s">
        <v>220</v>
      </c>
      <c r="G183" s="231"/>
      <c r="H183" s="234">
        <v>2</v>
      </c>
      <c r="I183" s="235"/>
      <c r="J183" s="231"/>
      <c r="K183" s="231"/>
      <c r="L183" s="236"/>
      <c r="M183" s="237"/>
      <c r="N183" s="238"/>
      <c r="O183" s="238"/>
      <c r="P183" s="238"/>
      <c r="Q183" s="238"/>
      <c r="R183" s="238"/>
      <c r="S183" s="238"/>
      <c r="T183" s="239"/>
      <c r="AT183" s="240" t="s">
        <v>218</v>
      </c>
      <c r="AU183" s="240" t="s">
        <v>216</v>
      </c>
      <c r="AV183" s="14" t="s">
        <v>215</v>
      </c>
      <c r="AW183" s="14" t="s">
        <v>35</v>
      </c>
      <c r="AX183" s="14" t="s">
        <v>87</v>
      </c>
      <c r="AY183" s="240" t="s">
        <v>206</v>
      </c>
    </row>
    <row r="184" spans="1:65" s="12" customFormat="1" ht="20.85" customHeight="1">
      <c r="B184" s="189"/>
      <c r="C184" s="190"/>
      <c r="D184" s="191" t="s">
        <v>78</v>
      </c>
      <c r="E184" s="203" t="s">
        <v>246</v>
      </c>
      <c r="F184" s="203" t="s">
        <v>247</v>
      </c>
      <c r="G184" s="190"/>
      <c r="H184" s="190"/>
      <c r="I184" s="193"/>
      <c r="J184" s="204">
        <f>BK184</f>
        <v>0</v>
      </c>
      <c r="K184" s="190"/>
      <c r="L184" s="195"/>
      <c r="M184" s="196"/>
      <c r="N184" s="197"/>
      <c r="O184" s="197"/>
      <c r="P184" s="198">
        <f>SUM(P185:P190)</f>
        <v>0</v>
      </c>
      <c r="Q184" s="197"/>
      <c r="R184" s="198">
        <f>SUM(R185:R190)</f>
        <v>48</v>
      </c>
      <c r="S184" s="197"/>
      <c r="T184" s="199">
        <f>SUM(T185:T190)</f>
        <v>0</v>
      </c>
      <c r="AR184" s="200" t="s">
        <v>87</v>
      </c>
      <c r="AT184" s="201" t="s">
        <v>78</v>
      </c>
      <c r="AU184" s="201" t="s">
        <v>89</v>
      </c>
      <c r="AY184" s="200" t="s">
        <v>206</v>
      </c>
      <c r="BK184" s="202">
        <f>SUM(BK185:BK190)</f>
        <v>0</v>
      </c>
    </row>
    <row r="185" spans="1:65" s="2" customFormat="1" ht="21.75" customHeight="1">
      <c r="A185" s="35"/>
      <c r="B185" s="36"/>
      <c r="C185" s="205" t="s">
        <v>248</v>
      </c>
      <c r="D185" s="205" t="s">
        <v>210</v>
      </c>
      <c r="E185" s="206" t="s">
        <v>249</v>
      </c>
      <c r="F185" s="207" t="s">
        <v>250</v>
      </c>
      <c r="G185" s="208" t="s">
        <v>251</v>
      </c>
      <c r="H185" s="209">
        <v>30</v>
      </c>
      <c r="I185" s="210"/>
      <c r="J185" s="211">
        <f>ROUND(I185*H185,2)</f>
        <v>0</v>
      </c>
      <c r="K185" s="207" t="s">
        <v>214</v>
      </c>
      <c r="L185" s="40"/>
      <c r="M185" s="212" t="s">
        <v>1</v>
      </c>
      <c r="N185" s="213" t="s">
        <v>44</v>
      </c>
      <c r="O185" s="72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6" t="s">
        <v>215</v>
      </c>
      <c r="AT185" s="216" t="s">
        <v>210</v>
      </c>
      <c r="AU185" s="216" t="s">
        <v>216</v>
      </c>
      <c r="AY185" s="18" t="s">
        <v>206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8" t="s">
        <v>87</v>
      </c>
      <c r="BK185" s="217">
        <f>ROUND(I185*H185,2)</f>
        <v>0</v>
      </c>
      <c r="BL185" s="18" t="s">
        <v>215</v>
      </c>
      <c r="BM185" s="216" t="s">
        <v>252</v>
      </c>
    </row>
    <row r="186" spans="1:65" s="2" customFormat="1" ht="19.5">
      <c r="A186" s="35"/>
      <c r="B186" s="36"/>
      <c r="C186" s="37"/>
      <c r="D186" s="220" t="s">
        <v>253</v>
      </c>
      <c r="E186" s="37"/>
      <c r="F186" s="251" t="s">
        <v>254</v>
      </c>
      <c r="G186" s="37"/>
      <c r="H186" s="37"/>
      <c r="I186" s="117"/>
      <c r="J186" s="37"/>
      <c r="K186" s="37"/>
      <c r="L186" s="40"/>
      <c r="M186" s="252"/>
      <c r="N186" s="253"/>
      <c r="O186" s="72"/>
      <c r="P186" s="72"/>
      <c r="Q186" s="72"/>
      <c r="R186" s="72"/>
      <c r="S186" s="72"/>
      <c r="T186" s="73"/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T186" s="18" t="s">
        <v>253</v>
      </c>
      <c r="AU186" s="18" t="s">
        <v>216</v>
      </c>
    </row>
    <row r="187" spans="1:65" s="13" customFormat="1" ht="11.25">
      <c r="B187" s="218"/>
      <c r="C187" s="219"/>
      <c r="D187" s="220" t="s">
        <v>218</v>
      </c>
      <c r="E187" s="221" t="s">
        <v>1</v>
      </c>
      <c r="F187" s="222" t="s">
        <v>255</v>
      </c>
      <c r="G187" s="219"/>
      <c r="H187" s="223">
        <v>30</v>
      </c>
      <c r="I187" s="224"/>
      <c r="J187" s="219"/>
      <c r="K187" s="219"/>
      <c r="L187" s="225"/>
      <c r="M187" s="226"/>
      <c r="N187" s="227"/>
      <c r="O187" s="227"/>
      <c r="P187" s="227"/>
      <c r="Q187" s="227"/>
      <c r="R187" s="227"/>
      <c r="S187" s="227"/>
      <c r="T187" s="228"/>
      <c r="AT187" s="229" t="s">
        <v>218</v>
      </c>
      <c r="AU187" s="229" t="s">
        <v>216</v>
      </c>
      <c r="AV187" s="13" t="s">
        <v>89</v>
      </c>
      <c r="AW187" s="13" t="s">
        <v>35</v>
      </c>
      <c r="AX187" s="13" t="s">
        <v>87</v>
      </c>
      <c r="AY187" s="229" t="s">
        <v>206</v>
      </c>
    </row>
    <row r="188" spans="1:65" s="2" customFormat="1" ht="16.5" customHeight="1">
      <c r="A188" s="35"/>
      <c r="B188" s="36"/>
      <c r="C188" s="254" t="s">
        <v>256</v>
      </c>
      <c r="D188" s="254" t="s">
        <v>257</v>
      </c>
      <c r="E188" s="255" t="s">
        <v>258</v>
      </c>
      <c r="F188" s="256" t="s">
        <v>259</v>
      </c>
      <c r="G188" s="257" t="s">
        <v>260</v>
      </c>
      <c r="H188" s="258">
        <v>48</v>
      </c>
      <c r="I188" s="259"/>
      <c r="J188" s="260">
        <f>ROUND(I188*H188,2)</f>
        <v>0</v>
      </c>
      <c r="K188" s="256" t="s">
        <v>214</v>
      </c>
      <c r="L188" s="261"/>
      <c r="M188" s="262" t="s">
        <v>1</v>
      </c>
      <c r="N188" s="263" t="s">
        <v>44</v>
      </c>
      <c r="O188" s="72"/>
      <c r="P188" s="214">
        <f>O188*H188</f>
        <v>0</v>
      </c>
      <c r="Q188" s="214">
        <v>1</v>
      </c>
      <c r="R188" s="214">
        <f>Q188*H188</f>
        <v>48</v>
      </c>
      <c r="S188" s="214">
        <v>0</v>
      </c>
      <c r="T188" s="21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6" t="s">
        <v>256</v>
      </c>
      <c r="AT188" s="216" t="s">
        <v>257</v>
      </c>
      <c r="AU188" s="216" t="s">
        <v>216</v>
      </c>
      <c r="AY188" s="18" t="s">
        <v>206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8" t="s">
        <v>87</v>
      </c>
      <c r="BK188" s="217">
        <f>ROUND(I188*H188,2)</f>
        <v>0</v>
      </c>
      <c r="BL188" s="18" t="s">
        <v>215</v>
      </c>
      <c r="BM188" s="216" t="s">
        <v>261</v>
      </c>
    </row>
    <row r="189" spans="1:65" s="2" customFormat="1" ht="19.5">
      <c r="A189" s="35"/>
      <c r="B189" s="36"/>
      <c r="C189" s="37"/>
      <c r="D189" s="220" t="s">
        <v>253</v>
      </c>
      <c r="E189" s="37"/>
      <c r="F189" s="251" t="s">
        <v>254</v>
      </c>
      <c r="G189" s="37"/>
      <c r="H189" s="37"/>
      <c r="I189" s="117"/>
      <c r="J189" s="37"/>
      <c r="K189" s="37"/>
      <c r="L189" s="40"/>
      <c r="M189" s="252"/>
      <c r="N189" s="253"/>
      <c r="O189" s="72"/>
      <c r="P189" s="72"/>
      <c r="Q189" s="72"/>
      <c r="R189" s="72"/>
      <c r="S189" s="72"/>
      <c r="T189" s="73"/>
      <c r="U189" s="35"/>
      <c r="V189" s="35"/>
      <c r="W189" s="35"/>
      <c r="X189" s="35"/>
      <c r="Y189" s="35"/>
      <c r="Z189" s="35"/>
      <c r="AA189" s="35"/>
      <c r="AB189" s="35"/>
      <c r="AC189" s="35"/>
      <c r="AD189" s="35"/>
      <c r="AE189" s="35"/>
      <c r="AT189" s="18" t="s">
        <v>253</v>
      </c>
      <c r="AU189" s="18" t="s">
        <v>216</v>
      </c>
    </row>
    <row r="190" spans="1:65" s="13" customFormat="1" ht="11.25">
      <c r="B190" s="218"/>
      <c r="C190" s="219"/>
      <c r="D190" s="220" t="s">
        <v>218</v>
      </c>
      <c r="E190" s="219"/>
      <c r="F190" s="222" t="s">
        <v>262</v>
      </c>
      <c r="G190" s="219"/>
      <c r="H190" s="223">
        <v>48</v>
      </c>
      <c r="I190" s="224"/>
      <c r="J190" s="219"/>
      <c r="K190" s="219"/>
      <c r="L190" s="225"/>
      <c r="M190" s="226"/>
      <c r="N190" s="227"/>
      <c r="O190" s="227"/>
      <c r="P190" s="227"/>
      <c r="Q190" s="227"/>
      <c r="R190" s="227"/>
      <c r="S190" s="227"/>
      <c r="T190" s="228"/>
      <c r="AT190" s="229" t="s">
        <v>218</v>
      </c>
      <c r="AU190" s="229" t="s">
        <v>216</v>
      </c>
      <c r="AV190" s="13" t="s">
        <v>89</v>
      </c>
      <c r="AW190" s="13" t="s">
        <v>4</v>
      </c>
      <c r="AX190" s="13" t="s">
        <v>87</v>
      </c>
      <c r="AY190" s="229" t="s">
        <v>206</v>
      </c>
    </row>
    <row r="191" spans="1:65" s="12" customFormat="1" ht="20.85" customHeight="1">
      <c r="B191" s="189"/>
      <c r="C191" s="190"/>
      <c r="D191" s="191" t="s">
        <v>78</v>
      </c>
      <c r="E191" s="203" t="s">
        <v>263</v>
      </c>
      <c r="F191" s="203" t="s">
        <v>264</v>
      </c>
      <c r="G191" s="190"/>
      <c r="H191" s="190"/>
      <c r="I191" s="193"/>
      <c r="J191" s="204">
        <f>BK191</f>
        <v>0</v>
      </c>
      <c r="K191" s="190"/>
      <c r="L191" s="195"/>
      <c r="M191" s="196"/>
      <c r="N191" s="197"/>
      <c r="O191" s="197"/>
      <c r="P191" s="198">
        <f>SUM(P192:P216)</f>
        <v>0</v>
      </c>
      <c r="Q191" s="197"/>
      <c r="R191" s="198">
        <f>SUM(R192:R216)</f>
        <v>0</v>
      </c>
      <c r="S191" s="197"/>
      <c r="T191" s="199">
        <f>SUM(T192:T216)</f>
        <v>0</v>
      </c>
      <c r="AR191" s="200" t="s">
        <v>87</v>
      </c>
      <c r="AT191" s="201" t="s">
        <v>78</v>
      </c>
      <c r="AU191" s="201" t="s">
        <v>89</v>
      </c>
      <c r="AY191" s="200" t="s">
        <v>206</v>
      </c>
      <c r="BK191" s="202">
        <f>SUM(BK192:BK216)</f>
        <v>0</v>
      </c>
    </row>
    <row r="192" spans="1:65" s="2" customFormat="1" ht="21.75" customHeight="1">
      <c r="A192" s="35"/>
      <c r="B192" s="36"/>
      <c r="C192" s="205" t="s">
        <v>265</v>
      </c>
      <c r="D192" s="205" t="s">
        <v>210</v>
      </c>
      <c r="E192" s="206" t="s">
        <v>266</v>
      </c>
      <c r="F192" s="207" t="s">
        <v>267</v>
      </c>
      <c r="G192" s="208" t="s">
        <v>251</v>
      </c>
      <c r="H192" s="209">
        <v>66.231999999999999</v>
      </c>
      <c r="I192" s="210"/>
      <c r="J192" s="211">
        <f>ROUND(I192*H192,2)</f>
        <v>0</v>
      </c>
      <c r="K192" s="207" t="s">
        <v>214</v>
      </c>
      <c r="L192" s="40"/>
      <c r="M192" s="212" t="s">
        <v>1</v>
      </c>
      <c r="N192" s="213" t="s">
        <v>44</v>
      </c>
      <c r="O192" s="72"/>
      <c r="P192" s="214">
        <f>O192*H192</f>
        <v>0</v>
      </c>
      <c r="Q192" s="214">
        <v>0</v>
      </c>
      <c r="R192" s="214">
        <f>Q192*H192</f>
        <v>0</v>
      </c>
      <c r="S192" s="214">
        <v>0</v>
      </c>
      <c r="T192" s="215">
        <f>S192*H192</f>
        <v>0</v>
      </c>
      <c r="U192" s="35"/>
      <c r="V192" s="35"/>
      <c r="W192" s="35"/>
      <c r="X192" s="35"/>
      <c r="Y192" s="35"/>
      <c r="Z192" s="35"/>
      <c r="AA192" s="35"/>
      <c r="AB192" s="35"/>
      <c r="AC192" s="35"/>
      <c r="AD192" s="35"/>
      <c r="AE192" s="35"/>
      <c r="AR192" s="216" t="s">
        <v>215</v>
      </c>
      <c r="AT192" s="216" t="s">
        <v>210</v>
      </c>
      <c r="AU192" s="216" t="s">
        <v>216</v>
      </c>
      <c r="AY192" s="18" t="s">
        <v>206</v>
      </c>
      <c r="BE192" s="217">
        <f>IF(N192="základní",J192,0)</f>
        <v>0</v>
      </c>
      <c r="BF192" s="217">
        <f>IF(N192="snížená",J192,0)</f>
        <v>0</v>
      </c>
      <c r="BG192" s="217">
        <f>IF(N192="zákl. přenesená",J192,0)</f>
        <v>0</v>
      </c>
      <c r="BH192" s="217">
        <f>IF(N192="sníž. přenesená",J192,0)</f>
        <v>0</v>
      </c>
      <c r="BI192" s="217">
        <f>IF(N192="nulová",J192,0)</f>
        <v>0</v>
      </c>
      <c r="BJ192" s="18" t="s">
        <v>87</v>
      </c>
      <c r="BK192" s="217">
        <f>ROUND(I192*H192,2)</f>
        <v>0</v>
      </c>
      <c r="BL192" s="18" t="s">
        <v>215</v>
      </c>
      <c r="BM192" s="216" t="s">
        <v>268</v>
      </c>
    </row>
    <row r="193" spans="2:51" s="15" customFormat="1" ht="11.25">
      <c r="B193" s="241"/>
      <c r="C193" s="242"/>
      <c r="D193" s="220" t="s">
        <v>218</v>
      </c>
      <c r="E193" s="243" t="s">
        <v>1</v>
      </c>
      <c r="F193" s="244" t="s">
        <v>269</v>
      </c>
      <c r="G193" s="242"/>
      <c r="H193" s="243" t="s">
        <v>1</v>
      </c>
      <c r="I193" s="245"/>
      <c r="J193" s="242"/>
      <c r="K193" s="242"/>
      <c r="L193" s="246"/>
      <c r="M193" s="247"/>
      <c r="N193" s="248"/>
      <c r="O193" s="248"/>
      <c r="P193" s="248"/>
      <c r="Q193" s="248"/>
      <c r="R193" s="248"/>
      <c r="S193" s="248"/>
      <c r="T193" s="249"/>
      <c r="AT193" s="250" t="s">
        <v>218</v>
      </c>
      <c r="AU193" s="250" t="s">
        <v>216</v>
      </c>
      <c r="AV193" s="15" t="s">
        <v>87</v>
      </c>
      <c r="AW193" s="15" t="s">
        <v>35</v>
      </c>
      <c r="AX193" s="15" t="s">
        <v>79</v>
      </c>
      <c r="AY193" s="250" t="s">
        <v>206</v>
      </c>
    </row>
    <row r="194" spans="2:51" s="15" customFormat="1" ht="11.25">
      <c r="B194" s="241"/>
      <c r="C194" s="242"/>
      <c r="D194" s="220" t="s">
        <v>218</v>
      </c>
      <c r="E194" s="243" t="s">
        <v>1</v>
      </c>
      <c r="F194" s="244" t="s">
        <v>270</v>
      </c>
      <c r="G194" s="242"/>
      <c r="H194" s="243" t="s">
        <v>1</v>
      </c>
      <c r="I194" s="245"/>
      <c r="J194" s="242"/>
      <c r="K194" s="242"/>
      <c r="L194" s="246"/>
      <c r="M194" s="247"/>
      <c r="N194" s="248"/>
      <c r="O194" s="248"/>
      <c r="P194" s="248"/>
      <c r="Q194" s="248"/>
      <c r="R194" s="248"/>
      <c r="S194" s="248"/>
      <c r="T194" s="249"/>
      <c r="AT194" s="250" t="s">
        <v>218</v>
      </c>
      <c r="AU194" s="250" t="s">
        <v>216</v>
      </c>
      <c r="AV194" s="15" t="s">
        <v>87</v>
      </c>
      <c r="AW194" s="15" t="s">
        <v>35</v>
      </c>
      <c r="AX194" s="15" t="s">
        <v>79</v>
      </c>
      <c r="AY194" s="250" t="s">
        <v>206</v>
      </c>
    </row>
    <row r="195" spans="2:51" s="13" customFormat="1" ht="22.5">
      <c r="B195" s="218"/>
      <c r="C195" s="219"/>
      <c r="D195" s="220" t="s">
        <v>218</v>
      </c>
      <c r="E195" s="221" t="s">
        <v>1</v>
      </c>
      <c r="F195" s="222" t="s">
        <v>271</v>
      </c>
      <c r="G195" s="219"/>
      <c r="H195" s="223">
        <v>12.154</v>
      </c>
      <c r="I195" s="224"/>
      <c r="J195" s="219"/>
      <c r="K195" s="219"/>
      <c r="L195" s="225"/>
      <c r="M195" s="226"/>
      <c r="N195" s="227"/>
      <c r="O195" s="227"/>
      <c r="P195" s="227"/>
      <c r="Q195" s="227"/>
      <c r="R195" s="227"/>
      <c r="S195" s="227"/>
      <c r="T195" s="228"/>
      <c r="AT195" s="229" t="s">
        <v>218</v>
      </c>
      <c r="AU195" s="229" t="s">
        <v>216</v>
      </c>
      <c r="AV195" s="13" t="s">
        <v>89</v>
      </c>
      <c r="AW195" s="13" t="s">
        <v>35</v>
      </c>
      <c r="AX195" s="13" t="s">
        <v>79</v>
      </c>
      <c r="AY195" s="229" t="s">
        <v>206</v>
      </c>
    </row>
    <row r="196" spans="2:51" s="13" customFormat="1" ht="22.5">
      <c r="B196" s="218"/>
      <c r="C196" s="219"/>
      <c r="D196" s="220" t="s">
        <v>218</v>
      </c>
      <c r="E196" s="221" t="s">
        <v>1</v>
      </c>
      <c r="F196" s="222" t="s">
        <v>272</v>
      </c>
      <c r="G196" s="219"/>
      <c r="H196" s="223">
        <v>2.8769999999999998</v>
      </c>
      <c r="I196" s="224"/>
      <c r="J196" s="219"/>
      <c r="K196" s="219"/>
      <c r="L196" s="225"/>
      <c r="M196" s="226"/>
      <c r="N196" s="227"/>
      <c r="O196" s="227"/>
      <c r="P196" s="227"/>
      <c r="Q196" s="227"/>
      <c r="R196" s="227"/>
      <c r="S196" s="227"/>
      <c r="T196" s="228"/>
      <c r="AT196" s="229" t="s">
        <v>218</v>
      </c>
      <c r="AU196" s="229" t="s">
        <v>216</v>
      </c>
      <c r="AV196" s="13" t="s">
        <v>89</v>
      </c>
      <c r="AW196" s="13" t="s">
        <v>35</v>
      </c>
      <c r="AX196" s="13" t="s">
        <v>79</v>
      </c>
      <c r="AY196" s="229" t="s">
        <v>206</v>
      </c>
    </row>
    <row r="197" spans="2:51" s="16" customFormat="1" ht="11.25">
      <c r="B197" s="264"/>
      <c r="C197" s="265"/>
      <c r="D197" s="220" t="s">
        <v>218</v>
      </c>
      <c r="E197" s="266" t="s">
        <v>1</v>
      </c>
      <c r="F197" s="267" t="s">
        <v>273</v>
      </c>
      <c r="G197" s="265"/>
      <c r="H197" s="268">
        <v>15.031000000000001</v>
      </c>
      <c r="I197" s="269"/>
      <c r="J197" s="265"/>
      <c r="K197" s="265"/>
      <c r="L197" s="270"/>
      <c r="M197" s="271"/>
      <c r="N197" s="272"/>
      <c r="O197" s="272"/>
      <c r="P197" s="272"/>
      <c r="Q197" s="272"/>
      <c r="R197" s="272"/>
      <c r="S197" s="272"/>
      <c r="T197" s="273"/>
      <c r="AT197" s="274" t="s">
        <v>218</v>
      </c>
      <c r="AU197" s="274" t="s">
        <v>216</v>
      </c>
      <c r="AV197" s="16" t="s">
        <v>216</v>
      </c>
      <c r="AW197" s="16" t="s">
        <v>35</v>
      </c>
      <c r="AX197" s="16" t="s">
        <v>79</v>
      </c>
      <c r="AY197" s="274" t="s">
        <v>206</v>
      </c>
    </row>
    <row r="198" spans="2:51" s="15" customFormat="1" ht="11.25">
      <c r="B198" s="241"/>
      <c r="C198" s="242"/>
      <c r="D198" s="220" t="s">
        <v>218</v>
      </c>
      <c r="E198" s="243" t="s">
        <v>1</v>
      </c>
      <c r="F198" s="244" t="s">
        <v>274</v>
      </c>
      <c r="G198" s="242"/>
      <c r="H198" s="243" t="s">
        <v>1</v>
      </c>
      <c r="I198" s="245"/>
      <c r="J198" s="242"/>
      <c r="K198" s="242"/>
      <c r="L198" s="246"/>
      <c r="M198" s="247"/>
      <c r="N198" s="248"/>
      <c r="O198" s="248"/>
      <c r="P198" s="248"/>
      <c r="Q198" s="248"/>
      <c r="R198" s="248"/>
      <c r="S198" s="248"/>
      <c r="T198" s="249"/>
      <c r="AT198" s="250" t="s">
        <v>218</v>
      </c>
      <c r="AU198" s="250" t="s">
        <v>216</v>
      </c>
      <c r="AV198" s="15" t="s">
        <v>87</v>
      </c>
      <c r="AW198" s="15" t="s">
        <v>35</v>
      </c>
      <c r="AX198" s="15" t="s">
        <v>79</v>
      </c>
      <c r="AY198" s="250" t="s">
        <v>206</v>
      </c>
    </row>
    <row r="199" spans="2:51" s="13" customFormat="1" ht="22.5">
      <c r="B199" s="218"/>
      <c r="C199" s="219"/>
      <c r="D199" s="220" t="s">
        <v>218</v>
      </c>
      <c r="E199" s="221" t="s">
        <v>1</v>
      </c>
      <c r="F199" s="222" t="s">
        <v>275</v>
      </c>
      <c r="G199" s="219"/>
      <c r="H199" s="223">
        <v>7.5220000000000002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218</v>
      </c>
      <c r="AU199" s="229" t="s">
        <v>216</v>
      </c>
      <c r="AV199" s="13" t="s">
        <v>89</v>
      </c>
      <c r="AW199" s="13" t="s">
        <v>35</v>
      </c>
      <c r="AX199" s="13" t="s">
        <v>79</v>
      </c>
      <c r="AY199" s="229" t="s">
        <v>206</v>
      </c>
    </row>
    <row r="200" spans="2:51" s="13" customFormat="1" ht="22.5">
      <c r="B200" s="218"/>
      <c r="C200" s="219"/>
      <c r="D200" s="220" t="s">
        <v>218</v>
      </c>
      <c r="E200" s="221" t="s">
        <v>1</v>
      </c>
      <c r="F200" s="222" t="s">
        <v>276</v>
      </c>
      <c r="G200" s="219"/>
      <c r="H200" s="223">
        <v>7.0810000000000004</v>
      </c>
      <c r="I200" s="224"/>
      <c r="J200" s="219"/>
      <c r="K200" s="219"/>
      <c r="L200" s="225"/>
      <c r="M200" s="226"/>
      <c r="N200" s="227"/>
      <c r="O200" s="227"/>
      <c r="P200" s="227"/>
      <c r="Q200" s="227"/>
      <c r="R200" s="227"/>
      <c r="S200" s="227"/>
      <c r="T200" s="228"/>
      <c r="AT200" s="229" t="s">
        <v>218</v>
      </c>
      <c r="AU200" s="229" t="s">
        <v>216</v>
      </c>
      <c r="AV200" s="13" t="s">
        <v>89</v>
      </c>
      <c r="AW200" s="13" t="s">
        <v>35</v>
      </c>
      <c r="AX200" s="13" t="s">
        <v>79</v>
      </c>
      <c r="AY200" s="229" t="s">
        <v>206</v>
      </c>
    </row>
    <row r="201" spans="2:51" s="16" customFormat="1" ht="11.25">
      <c r="B201" s="264"/>
      <c r="C201" s="265"/>
      <c r="D201" s="220" t="s">
        <v>218</v>
      </c>
      <c r="E201" s="266" t="s">
        <v>1</v>
      </c>
      <c r="F201" s="267" t="s">
        <v>273</v>
      </c>
      <c r="G201" s="265"/>
      <c r="H201" s="268">
        <v>14.603</v>
      </c>
      <c r="I201" s="269"/>
      <c r="J201" s="265"/>
      <c r="K201" s="265"/>
      <c r="L201" s="270"/>
      <c r="M201" s="271"/>
      <c r="N201" s="272"/>
      <c r="O201" s="272"/>
      <c r="P201" s="272"/>
      <c r="Q201" s="272"/>
      <c r="R201" s="272"/>
      <c r="S201" s="272"/>
      <c r="T201" s="273"/>
      <c r="AT201" s="274" t="s">
        <v>218</v>
      </c>
      <c r="AU201" s="274" t="s">
        <v>216</v>
      </c>
      <c r="AV201" s="16" t="s">
        <v>216</v>
      </c>
      <c r="AW201" s="16" t="s">
        <v>35</v>
      </c>
      <c r="AX201" s="16" t="s">
        <v>79</v>
      </c>
      <c r="AY201" s="274" t="s">
        <v>206</v>
      </c>
    </row>
    <row r="202" spans="2:51" s="15" customFormat="1" ht="11.25">
      <c r="B202" s="241"/>
      <c r="C202" s="242"/>
      <c r="D202" s="220" t="s">
        <v>218</v>
      </c>
      <c r="E202" s="243" t="s">
        <v>1</v>
      </c>
      <c r="F202" s="244" t="s">
        <v>277</v>
      </c>
      <c r="G202" s="242"/>
      <c r="H202" s="243" t="s">
        <v>1</v>
      </c>
      <c r="I202" s="245"/>
      <c r="J202" s="242"/>
      <c r="K202" s="242"/>
      <c r="L202" s="246"/>
      <c r="M202" s="247"/>
      <c r="N202" s="248"/>
      <c r="O202" s="248"/>
      <c r="P202" s="248"/>
      <c r="Q202" s="248"/>
      <c r="R202" s="248"/>
      <c r="S202" s="248"/>
      <c r="T202" s="249"/>
      <c r="AT202" s="250" t="s">
        <v>218</v>
      </c>
      <c r="AU202" s="250" t="s">
        <v>216</v>
      </c>
      <c r="AV202" s="15" t="s">
        <v>87</v>
      </c>
      <c r="AW202" s="15" t="s">
        <v>35</v>
      </c>
      <c r="AX202" s="15" t="s">
        <v>79</v>
      </c>
      <c r="AY202" s="250" t="s">
        <v>206</v>
      </c>
    </row>
    <row r="203" spans="2:51" s="13" customFormat="1" ht="22.5">
      <c r="B203" s="218"/>
      <c r="C203" s="219"/>
      <c r="D203" s="220" t="s">
        <v>218</v>
      </c>
      <c r="E203" s="221" t="s">
        <v>1</v>
      </c>
      <c r="F203" s="222" t="s">
        <v>278</v>
      </c>
      <c r="G203" s="219"/>
      <c r="H203" s="223">
        <v>14.749000000000001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218</v>
      </c>
      <c r="AU203" s="229" t="s">
        <v>216</v>
      </c>
      <c r="AV203" s="13" t="s">
        <v>89</v>
      </c>
      <c r="AW203" s="13" t="s">
        <v>35</v>
      </c>
      <c r="AX203" s="13" t="s">
        <v>79</v>
      </c>
      <c r="AY203" s="229" t="s">
        <v>206</v>
      </c>
    </row>
    <row r="204" spans="2:51" s="16" customFormat="1" ht="11.25">
      <c r="B204" s="264"/>
      <c r="C204" s="265"/>
      <c r="D204" s="220" t="s">
        <v>218</v>
      </c>
      <c r="E204" s="266" t="s">
        <v>1</v>
      </c>
      <c r="F204" s="267" t="s">
        <v>273</v>
      </c>
      <c r="G204" s="265"/>
      <c r="H204" s="268">
        <v>14.749000000000001</v>
      </c>
      <c r="I204" s="269"/>
      <c r="J204" s="265"/>
      <c r="K204" s="265"/>
      <c r="L204" s="270"/>
      <c r="M204" s="271"/>
      <c r="N204" s="272"/>
      <c r="O204" s="272"/>
      <c r="P204" s="272"/>
      <c r="Q204" s="272"/>
      <c r="R204" s="272"/>
      <c r="S204" s="272"/>
      <c r="T204" s="273"/>
      <c r="AT204" s="274" t="s">
        <v>218</v>
      </c>
      <c r="AU204" s="274" t="s">
        <v>216</v>
      </c>
      <c r="AV204" s="16" t="s">
        <v>216</v>
      </c>
      <c r="AW204" s="16" t="s">
        <v>35</v>
      </c>
      <c r="AX204" s="16" t="s">
        <v>79</v>
      </c>
      <c r="AY204" s="274" t="s">
        <v>206</v>
      </c>
    </row>
    <row r="205" spans="2:51" s="15" customFormat="1" ht="11.25">
      <c r="B205" s="241"/>
      <c r="C205" s="242"/>
      <c r="D205" s="220" t="s">
        <v>218</v>
      </c>
      <c r="E205" s="243" t="s">
        <v>1</v>
      </c>
      <c r="F205" s="244" t="s">
        <v>279</v>
      </c>
      <c r="G205" s="242"/>
      <c r="H205" s="243" t="s">
        <v>1</v>
      </c>
      <c r="I205" s="245"/>
      <c r="J205" s="242"/>
      <c r="K205" s="242"/>
      <c r="L205" s="246"/>
      <c r="M205" s="247"/>
      <c r="N205" s="248"/>
      <c r="O205" s="248"/>
      <c r="P205" s="248"/>
      <c r="Q205" s="248"/>
      <c r="R205" s="248"/>
      <c r="S205" s="248"/>
      <c r="T205" s="249"/>
      <c r="AT205" s="250" t="s">
        <v>218</v>
      </c>
      <c r="AU205" s="250" t="s">
        <v>216</v>
      </c>
      <c r="AV205" s="15" t="s">
        <v>87</v>
      </c>
      <c r="AW205" s="15" t="s">
        <v>35</v>
      </c>
      <c r="AX205" s="15" t="s">
        <v>79</v>
      </c>
      <c r="AY205" s="250" t="s">
        <v>206</v>
      </c>
    </row>
    <row r="206" spans="2:51" s="13" customFormat="1" ht="22.5">
      <c r="B206" s="218"/>
      <c r="C206" s="219"/>
      <c r="D206" s="220" t="s">
        <v>218</v>
      </c>
      <c r="E206" s="221" t="s">
        <v>1</v>
      </c>
      <c r="F206" s="222" t="s">
        <v>280</v>
      </c>
      <c r="G206" s="219"/>
      <c r="H206" s="223">
        <v>21.849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218</v>
      </c>
      <c r="AU206" s="229" t="s">
        <v>216</v>
      </c>
      <c r="AV206" s="13" t="s">
        <v>89</v>
      </c>
      <c r="AW206" s="13" t="s">
        <v>35</v>
      </c>
      <c r="AX206" s="13" t="s">
        <v>79</v>
      </c>
      <c r="AY206" s="229" t="s">
        <v>206</v>
      </c>
    </row>
    <row r="207" spans="2:51" s="16" customFormat="1" ht="11.25">
      <c r="B207" s="264"/>
      <c r="C207" s="265"/>
      <c r="D207" s="220" t="s">
        <v>218</v>
      </c>
      <c r="E207" s="266" t="s">
        <v>1</v>
      </c>
      <c r="F207" s="267" t="s">
        <v>273</v>
      </c>
      <c r="G207" s="265"/>
      <c r="H207" s="268">
        <v>21.849</v>
      </c>
      <c r="I207" s="269"/>
      <c r="J207" s="265"/>
      <c r="K207" s="265"/>
      <c r="L207" s="270"/>
      <c r="M207" s="271"/>
      <c r="N207" s="272"/>
      <c r="O207" s="272"/>
      <c r="P207" s="272"/>
      <c r="Q207" s="272"/>
      <c r="R207" s="272"/>
      <c r="S207" s="272"/>
      <c r="T207" s="273"/>
      <c r="AT207" s="274" t="s">
        <v>218</v>
      </c>
      <c r="AU207" s="274" t="s">
        <v>216</v>
      </c>
      <c r="AV207" s="16" t="s">
        <v>216</v>
      </c>
      <c r="AW207" s="16" t="s">
        <v>35</v>
      </c>
      <c r="AX207" s="16" t="s">
        <v>79</v>
      </c>
      <c r="AY207" s="274" t="s">
        <v>206</v>
      </c>
    </row>
    <row r="208" spans="2:51" s="14" customFormat="1" ht="11.25">
      <c r="B208" s="230"/>
      <c r="C208" s="231"/>
      <c r="D208" s="220" t="s">
        <v>218</v>
      </c>
      <c r="E208" s="232" t="s">
        <v>120</v>
      </c>
      <c r="F208" s="233" t="s">
        <v>220</v>
      </c>
      <c r="G208" s="231"/>
      <c r="H208" s="234">
        <v>66.231999999999999</v>
      </c>
      <c r="I208" s="235"/>
      <c r="J208" s="231"/>
      <c r="K208" s="231"/>
      <c r="L208" s="236"/>
      <c r="M208" s="237"/>
      <c r="N208" s="238"/>
      <c r="O208" s="238"/>
      <c r="P208" s="238"/>
      <c r="Q208" s="238"/>
      <c r="R208" s="238"/>
      <c r="S208" s="238"/>
      <c r="T208" s="239"/>
      <c r="AT208" s="240" t="s">
        <v>218</v>
      </c>
      <c r="AU208" s="240" t="s">
        <v>216</v>
      </c>
      <c r="AV208" s="14" t="s">
        <v>215</v>
      </c>
      <c r="AW208" s="14" t="s">
        <v>35</v>
      </c>
      <c r="AX208" s="14" t="s">
        <v>87</v>
      </c>
      <c r="AY208" s="240" t="s">
        <v>206</v>
      </c>
    </row>
    <row r="209" spans="1:65" s="2" customFormat="1" ht="21.75" customHeight="1">
      <c r="A209" s="35"/>
      <c r="B209" s="36"/>
      <c r="C209" s="205" t="s">
        <v>281</v>
      </c>
      <c r="D209" s="205" t="s">
        <v>210</v>
      </c>
      <c r="E209" s="206" t="s">
        <v>282</v>
      </c>
      <c r="F209" s="207" t="s">
        <v>283</v>
      </c>
      <c r="G209" s="208" t="s">
        <v>251</v>
      </c>
      <c r="H209" s="209">
        <v>66.231999999999999</v>
      </c>
      <c r="I209" s="210"/>
      <c r="J209" s="211">
        <f>ROUND(I209*H209,2)</f>
        <v>0</v>
      </c>
      <c r="K209" s="207" t="s">
        <v>214</v>
      </c>
      <c r="L209" s="40"/>
      <c r="M209" s="212" t="s">
        <v>1</v>
      </c>
      <c r="N209" s="213" t="s">
        <v>44</v>
      </c>
      <c r="O209" s="72"/>
      <c r="P209" s="214">
        <f>O209*H209</f>
        <v>0</v>
      </c>
      <c r="Q209" s="214">
        <v>0</v>
      </c>
      <c r="R209" s="214">
        <f>Q209*H209</f>
        <v>0</v>
      </c>
      <c r="S209" s="214">
        <v>0</v>
      </c>
      <c r="T209" s="215">
        <f>S209*H209</f>
        <v>0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6" t="s">
        <v>215</v>
      </c>
      <c r="AT209" s="216" t="s">
        <v>210</v>
      </c>
      <c r="AU209" s="216" t="s">
        <v>216</v>
      </c>
      <c r="AY209" s="18" t="s">
        <v>206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8" t="s">
        <v>87</v>
      </c>
      <c r="BK209" s="217">
        <f>ROUND(I209*H209,2)</f>
        <v>0</v>
      </c>
      <c r="BL209" s="18" t="s">
        <v>215</v>
      </c>
      <c r="BM209" s="216" t="s">
        <v>284</v>
      </c>
    </row>
    <row r="210" spans="1:65" s="2" customFormat="1" ht="21.75" customHeight="1">
      <c r="A210" s="35"/>
      <c r="B210" s="36"/>
      <c r="C210" s="205" t="s">
        <v>208</v>
      </c>
      <c r="D210" s="205" t="s">
        <v>210</v>
      </c>
      <c r="E210" s="206" t="s">
        <v>266</v>
      </c>
      <c r="F210" s="207" t="s">
        <v>267</v>
      </c>
      <c r="G210" s="208" t="s">
        <v>251</v>
      </c>
      <c r="H210" s="209">
        <v>79.584000000000003</v>
      </c>
      <c r="I210" s="210"/>
      <c r="J210" s="211">
        <f>ROUND(I210*H210,2)</f>
        <v>0</v>
      </c>
      <c r="K210" s="207" t="s">
        <v>214</v>
      </c>
      <c r="L210" s="40"/>
      <c r="M210" s="212" t="s">
        <v>1</v>
      </c>
      <c r="N210" s="213" t="s">
        <v>44</v>
      </c>
      <c r="O210" s="72"/>
      <c r="P210" s="214">
        <f>O210*H210</f>
        <v>0</v>
      </c>
      <c r="Q210" s="214">
        <v>0</v>
      </c>
      <c r="R210" s="214">
        <f>Q210*H210</f>
        <v>0</v>
      </c>
      <c r="S210" s="214">
        <v>0</v>
      </c>
      <c r="T210" s="215">
        <f>S210*H210</f>
        <v>0</v>
      </c>
      <c r="U210" s="35"/>
      <c r="V210" s="35"/>
      <c r="W210" s="35"/>
      <c r="X210" s="35"/>
      <c r="Y210" s="35"/>
      <c r="Z210" s="35"/>
      <c r="AA210" s="35"/>
      <c r="AB210" s="35"/>
      <c r="AC210" s="35"/>
      <c r="AD210" s="35"/>
      <c r="AE210" s="35"/>
      <c r="AR210" s="216" t="s">
        <v>215</v>
      </c>
      <c r="AT210" s="216" t="s">
        <v>210</v>
      </c>
      <c r="AU210" s="216" t="s">
        <v>216</v>
      </c>
      <c r="AY210" s="18" t="s">
        <v>206</v>
      </c>
      <c r="BE210" s="217">
        <f>IF(N210="základní",J210,0)</f>
        <v>0</v>
      </c>
      <c r="BF210" s="217">
        <f>IF(N210="snížená",J210,0)</f>
        <v>0</v>
      </c>
      <c r="BG210" s="217">
        <f>IF(N210="zákl. přenesená",J210,0)</f>
        <v>0</v>
      </c>
      <c r="BH210" s="217">
        <f>IF(N210="sníž. přenesená",J210,0)</f>
        <v>0</v>
      </c>
      <c r="BI210" s="217">
        <f>IF(N210="nulová",J210,0)</f>
        <v>0</v>
      </c>
      <c r="BJ210" s="18" t="s">
        <v>87</v>
      </c>
      <c r="BK210" s="217">
        <f>ROUND(I210*H210,2)</f>
        <v>0</v>
      </c>
      <c r="BL210" s="18" t="s">
        <v>215</v>
      </c>
      <c r="BM210" s="216" t="s">
        <v>285</v>
      </c>
    </row>
    <row r="211" spans="1:65" s="15" customFormat="1" ht="11.25">
      <c r="B211" s="241"/>
      <c r="C211" s="242"/>
      <c r="D211" s="220" t="s">
        <v>218</v>
      </c>
      <c r="E211" s="243" t="s">
        <v>1</v>
      </c>
      <c r="F211" s="244" t="s">
        <v>286</v>
      </c>
      <c r="G211" s="242"/>
      <c r="H211" s="243" t="s">
        <v>1</v>
      </c>
      <c r="I211" s="245"/>
      <c r="J211" s="242"/>
      <c r="K211" s="242"/>
      <c r="L211" s="246"/>
      <c r="M211" s="247"/>
      <c r="N211" s="248"/>
      <c r="O211" s="248"/>
      <c r="P211" s="248"/>
      <c r="Q211" s="248"/>
      <c r="R211" s="248"/>
      <c r="S211" s="248"/>
      <c r="T211" s="249"/>
      <c r="AT211" s="250" t="s">
        <v>218</v>
      </c>
      <c r="AU211" s="250" t="s">
        <v>216</v>
      </c>
      <c r="AV211" s="15" t="s">
        <v>87</v>
      </c>
      <c r="AW211" s="15" t="s">
        <v>35</v>
      </c>
      <c r="AX211" s="15" t="s">
        <v>79</v>
      </c>
      <c r="AY211" s="250" t="s">
        <v>206</v>
      </c>
    </row>
    <row r="212" spans="1:65" s="13" customFormat="1" ht="11.25">
      <c r="B212" s="218"/>
      <c r="C212" s="219"/>
      <c r="D212" s="220" t="s">
        <v>218</v>
      </c>
      <c r="E212" s="221" t="s">
        <v>1</v>
      </c>
      <c r="F212" s="222" t="s">
        <v>287</v>
      </c>
      <c r="G212" s="219"/>
      <c r="H212" s="223">
        <v>29.295000000000002</v>
      </c>
      <c r="I212" s="224"/>
      <c r="J212" s="219"/>
      <c r="K212" s="219"/>
      <c r="L212" s="225"/>
      <c r="M212" s="226"/>
      <c r="N212" s="227"/>
      <c r="O212" s="227"/>
      <c r="P212" s="227"/>
      <c r="Q212" s="227"/>
      <c r="R212" s="227"/>
      <c r="S212" s="227"/>
      <c r="T212" s="228"/>
      <c r="AT212" s="229" t="s">
        <v>218</v>
      </c>
      <c r="AU212" s="229" t="s">
        <v>216</v>
      </c>
      <c r="AV212" s="13" t="s">
        <v>89</v>
      </c>
      <c r="AW212" s="13" t="s">
        <v>35</v>
      </c>
      <c r="AX212" s="13" t="s">
        <v>79</v>
      </c>
      <c r="AY212" s="229" t="s">
        <v>206</v>
      </c>
    </row>
    <row r="213" spans="1:65" s="13" customFormat="1" ht="11.25">
      <c r="B213" s="218"/>
      <c r="C213" s="219"/>
      <c r="D213" s="220" t="s">
        <v>218</v>
      </c>
      <c r="E213" s="221" t="s">
        <v>1</v>
      </c>
      <c r="F213" s="222" t="s">
        <v>288</v>
      </c>
      <c r="G213" s="219"/>
      <c r="H213" s="223">
        <v>56.7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218</v>
      </c>
      <c r="AU213" s="229" t="s">
        <v>216</v>
      </c>
      <c r="AV213" s="13" t="s">
        <v>89</v>
      </c>
      <c r="AW213" s="13" t="s">
        <v>35</v>
      </c>
      <c r="AX213" s="13" t="s">
        <v>79</v>
      </c>
      <c r="AY213" s="229" t="s">
        <v>206</v>
      </c>
    </row>
    <row r="214" spans="1:65" s="13" customFormat="1" ht="22.5">
      <c r="B214" s="218"/>
      <c r="C214" s="219"/>
      <c r="D214" s="220" t="s">
        <v>218</v>
      </c>
      <c r="E214" s="221" t="s">
        <v>1</v>
      </c>
      <c r="F214" s="222" t="s">
        <v>289</v>
      </c>
      <c r="G214" s="219"/>
      <c r="H214" s="223">
        <v>-6.4109999999999996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218</v>
      </c>
      <c r="AU214" s="229" t="s">
        <v>216</v>
      </c>
      <c r="AV214" s="13" t="s">
        <v>89</v>
      </c>
      <c r="AW214" s="13" t="s">
        <v>35</v>
      </c>
      <c r="AX214" s="13" t="s">
        <v>79</v>
      </c>
      <c r="AY214" s="229" t="s">
        <v>206</v>
      </c>
    </row>
    <row r="215" spans="1:65" s="14" customFormat="1" ht="11.25">
      <c r="B215" s="230"/>
      <c r="C215" s="231"/>
      <c r="D215" s="220" t="s">
        <v>218</v>
      </c>
      <c r="E215" s="232" t="s">
        <v>124</v>
      </c>
      <c r="F215" s="233" t="s">
        <v>220</v>
      </c>
      <c r="G215" s="231"/>
      <c r="H215" s="234">
        <v>79.584000000000003</v>
      </c>
      <c r="I215" s="235"/>
      <c r="J215" s="231"/>
      <c r="K215" s="231"/>
      <c r="L215" s="236"/>
      <c r="M215" s="237"/>
      <c r="N215" s="238"/>
      <c r="O215" s="238"/>
      <c r="P215" s="238"/>
      <c r="Q215" s="238"/>
      <c r="R215" s="238"/>
      <c r="S215" s="238"/>
      <c r="T215" s="239"/>
      <c r="AT215" s="240" t="s">
        <v>218</v>
      </c>
      <c r="AU215" s="240" t="s">
        <v>216</v>
      </c>
      <c r="AV215" s="14" t="s">
        <v>215</v>
      </c>
      <c r="AW215" s="14" t="s">
        <v>35</v>
      </c>
      <c r="AX215" s="14" t="s">
        <v>87</v>
      </c>
      <c r="AY215" s="240" t="s">
        <v>206</v>
      </c>
    </row>
    <row r="216" spans="1:65" s="2" customFormat="1" ht="21.75" customHeight="1">
      <c r="A216" s="35"/>
      <c r="B216" s="36"/>
      <c r="C216" s="205" t="s">
        <v>246</v>
      </c>
      <c r="D216" s="205" t="s">
        <v>210</v>
      </c>
      <c r="E216" s="206" t="s">
        <v>282</v>
      </c>
      <c r="F216" s="207" t="s">
        <v>283</v>
      </c>
      <c r="G216" s="208" t="s">
        <v>251</v>
      </c>
      <c r="H216" s="209">
        <v>79.584000000000003</v>
      </c>
      <c r="I216" s="210"/>
      <c r="J216" s="211">
        <f>ROUND(I216*H216,2)</f>
        <v>0</v>
      </c>
      <c r="K216" s="207" t="s">
        <v>214</v>
      </c>
      <c r="L216" s="40"/>
      <c r="M216" s="212" t="s">
        <v>1</v>
      </c>
      <c r="N216" s="213" t="s">
        <v>44</v>
      </c>
      <c r="O216" s="72"/>
      <c r="P216" s="214">
        <f>O216*H216</f>
        <v>0</v>
      </c>
      <c r="Q216" s="214">
        <v>0</v>
      </c>
      <c r="R216" s="214">
        <f>Q216*H216</f>
        <v>0</v>
      </c>
      <c r="S216" s="214">
        <v>0</v>
      </c>
      <c r="T216" s="215">
        <f>S216*H216</f>
        <v>0</v>
      </c>
      <c r="U216" s="35"/>
      <c r="V216" s="35"/>
      <c r="W216" s="35"/>
      <c r="X216" s="35"/>
      <c r="Y216" s="35"/>
      <c r="Z216" s="35"/>
      <c r="AA216" s="35"/>
      <c r="AB216" s="35"/>
      <c r="AC216" s="35"/>
      <c r="AD216" s="35"/>
      <c r="AE216" s="35"/>
      <c r="AR216" s="216" t="s">
        <v>215</v>
      </c>
      <c r="AT216" s="216" t="s">
        <v>210</v>
      </c>
      <c r="AU216" s="216" t="s">
        <v>216</v>
      </c>
      <c r="AY216" s="18" t="s">
        <v>206</v>
      </c>
      <c r="BE216" s="217">
        <f>IF(N216="základní",J216,0)</f>
        <v>0</v>
      </c>
      <c r="BF216" s="217">
        <f>IF(N216="snížená",J216,0)</f>
        <v>0</v>
      </c>
      <c r="BG216" s="217">
        <f>IF(N216="zákl. přenesená",J216,0)</f>
        <v>0</v>
      </c>
      <c r="BH216" s="217">
        <f>IF(N216="sníž. přenesená",J216,0)</f>
        <v>0</v>
      </c>
      <c r="BI216" s="217">
        <f>IF(N216="nulová",J216,0)</f>
        <v>0</v>
      </c>
      <c r="BJ216" s="18" t="s">
        <v>87</v>
      </c>
      <c r="BK216" s="217">
        <f>ROUND(I216*H216,2)</f>
        <v>0</v>
      </c>
      <c r="BL216" s="18" t="s">
        <v>215</v>
      </c>
      <c r="BM216" s="216" t="s">
        <v>290</v>
      </c>
    </row>
    <row r="217" spans="1:65" s="12" customFormat="1" ht="20.85" customHeight="1">
      <c r="B217" s="189"/>
      <c r="C217" s="190"/>
      <c r="D217" s="191" t="s">
        <v>78</v>
      </c>
      <c r="E217" s="203" t="s">
        <v>8</v>
      </c>
      <c r="F217" s="203" t="s">
        <v>291</v>
      </c>
      <c r="G217" s="190"/>
      <c r="H217" s="190"/>
      <c r="I217" s="193"/>
      <c r="J217" s="204">
        <f>BK217</f>
        <v>0</v>
      </c>
      <c r="K217" s="190"/>
      <c r="L217" s="195"/>
      <c r="M217" s="196"/>
      <c r="N217" s="197"/>
      <c r="O217" s="197"/>
      <c r="P217" s="198">
        <f>SUM(P218:P225)</f>
        <v>0</v>
      </c>
      <c r="Q217" s="197"/>
      <c r="R217" s="198">
        <f>SUM(R218:R225)</f>
        <v>0.10137960000000001</v>
      </c>
      <c r="S217" s="197"/>
      <c r="T217" s="199">
        <f>SUM(T218:T225)</f>
        <v>0</v>
      </c>
      <c r="AR217" s="200" t="s">
        <v>87</v>
      </c>
      <c r="AT217" s="201" t="s">
        <v>78</v>
      </c>
      <c r="AU217" s="201" t="s">
        <v>89</v>
      </c>
      <c r="AY217" s="200" t="s">
        <v>206</v>
      </c>
      <c r="BK217" s="202">
        <f>SUM(BK218:BK225)</f>
        <v>0</v>
      </c>
    </row>
    <row r="218" spans="1:65" s="2" customFormat="1" ht="16.5" customHeight="1">
      <c r="A218" s="35"/>
      <c r="B218" s="36"/>
      <c r="C218" s="205" t="s">
        <v>263</v>
      </c>
      <c r="D218" s="205" t="s">
        <v>210</v>
      </c>
      <c r="E218" s="206" t="s">
        <v>292</v>
      </c>
      <c r="F218" s="207" t="s">
        <v>293</v>
      </c>
      <c r="G218" s="208" t="s">
        <v>213</v>
      </c>
      <c r="H218" s="209">
        <v>68.040000000000006</v>
      </c>
      <c r="I218" s="210"/>
      <c r="J218" s="211">
        <f>ROUND(I218*H218,2)</f>
        <v>0</v>
      </c>
      <c r="K218" s="207" t="s">
        <v>214</v>
      </c>
      <c r="L218" s="40"/>
      <c r="M218" s="212" t="s">
        <v>1</v>
      </c>
      <c r="N218" s="213" t="s">
        <v>44</v>
      </c>
      <c r="O218" s="72"/>
      <c r="P218" s="214">
        <f>O218*H218</f>
        <v>0</v>
      </c>
      <c r="Q218" s="214">
        <v>6.9999999999999999E-4</v>
      </c>
      <c r="R218" s="214">
        <f>Q218*H218</f>
        <v>4.7628000000000004E-2</v>
      </c>
      <c r="S218" s="214">
        <v>0</v>
      </c>
      <c r="T218" s="215">
        <f>S218*H218</f>
        <v>0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6" t="s">
        <v>215</v>
      </c>
      <c r="AT218" s="216" t="s">
        <v>210</v>
      </c>
      <c r="AU218" s="216" t="s">
        <v>216</v>
      </c>
      <c r="AY218" s="18" t="s">
        <v>206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8" t="s">
        <v>87</v>
      </c>
      <c r="BK218" s="217">
        <f>ROUND(I218*H218,2)</f>
        <v>0</v>
      </c>
      <c r="BL218" s="18" t="s">
        <v>215</v>
      </c>
      <c r="BM218" s="216" t="s">
        <v>294</v>
      </c>
    </row>
    <row r="219" spans="1:65" s="15" customFormat="1" ht="11.25">
      <c r="B219" s="241"/>
      <c r="C219" s="242"/>
      <c r="D219" s="220" t="s">
        <v>218</v>
      </c>
      <c r="E219" s="243" t="s">
        <v>1</v>
      </c>
      <c r="F219" s="244" t="s">
        <v>295</v>
      </c>
      <c r="G219" s="242"/>
      <c r="H219" s="243" t="s">
        <v>1</v>
      </c>
      <c r="I219" s="245"/>
      <c r="J219" s="242"/>
      <c r="K219" s="242"/>
      <c r="L219" s="246"/>
      <c r="M219" s="247"/>
      <c r="N219" s="248"/>
      <c r="O219" s="248"/>
      <c r="P219" s="248"/>
      <c r="Q219" s="248"/>
      <c r="R219" s="248"/>
      <c r="S219" s="248"/>
      <c r="T219" s="249"/>
      <c r="AT219" s="250" t="s">
        <v>218</v>
      </c>
      <c r="AU219" s="250" t="s">
        <v>216</v>
      </c>
      <c r="AV219" s="15" t="s">
        <v>87</v>
      </c>
      <c r="AW219" s="15" t="s">
        <v>35</v>
      </c>
      <c r="AX219" s="15" t="s">
        <v>79</v>
      </c>
      <c r="AY219" s="250" t="s">
        <v>206</v>
      </c>
    </row>
    <row r="220" spans="1:65" s="13" customFormat="1" ht="11.25">
      <c r="B220" s="218"/>
      <c r="C220" s="219"/>
      <c r="D220" s="220" t="s">
        <v>218</v>
      </c>
      <c r="E220" s="221" t="s">
        <v>1</v>
      </c>
      <c r="F220" s="222" t="s">
        <v>296</v>
      </c>
      <c r="G220" s="219"/>
      <c r="H220" s="223">
        <v>26.19</v>
      </c>
      <c r="I220" s="224"/>
      <c r="J220" s="219"/>
      <c r="K220" s="219"/>
      <c r="L220" s="225"/>
      <c r="M220" s="226"/>
      <c r="N220" s="227"/>
      <c r="O220" s="227"/>
      <c r="P220" s="227"/>
      <c r="Q220" s="227"/>
      <c r="R220" s="227"/>
      <c r="S220" s="227"/>
      <c r="T220" s="228"/>
      <c r="AT220" s="229" t="s">
        <v>218</v>
      </c>
      <c r="AU220" s="229" t="s">
        <v>216</v>
      </c>
      <c r="AV220" s="13" t="s">
        <v>89</v>
      </c>
      <c r="AW220" s="13" t="s">
        <v>35</v>
      </c>
      <c r="AX220" s="13" t="s">
        <v>79</v>
      </c>
      <c r="AY220" s="229" t="s">
        <v>206</v>
      </c>
    </row>
    <row r="221" spans="1:65" s="13" customFormat="1" ht="11.25">
      <c r="B221" s="218"/>
      <c r="C221" s="219"/>
      <c r="D221" s="220" t="s">
        <v>218</v>
      </c>
      <c r="E221" s="221" t="s">
        <v>1</v>
      </c>
      <c r="F221" s="222" t="s">
        <v>297</v>
      </c>
      <c r="G221" s="219"/>
      <c r="H221" s="223">
        <v>41.85</v>
      </c>
      <c r="I221" s="224"/>
      <c r="J221" s="219"/>
      <c r="K221" s="219"/>
      <c r="L221" s="225"/>
      <c r="M221" s="226"/>
      <c r="N221" s="227"/>
      <c r="O221" s="227"/>
      <c r="P221" s="227"/>
      <c r="Q221" s="227"/>
      <c r="R221" s="227"/>
      <c r="S221" s="227"/>
      <c r="T221" s="228"/>
      <c r="AT221" s="229" t="s">
        <v>218</v>
      </c>
      <c r="AU221" s="229" t="s">
        <v>216</v>
      </c>
      <c r="AV221" s="13" t="s">
        <v>89</v>
      </c>
      <c r="AW221" s="13" t="s">
        <v>35</v>
      </c>
      <c r="AX221" s="13" t="s">
        <v>79</v>
      </c>
      <c r="AY221" s="229" t="s">
        <v>206</v>
      </c>
    </row>
    <row r="222" spans="1:65" s="14" customFormat="1" ht="11.25">
      <c r="B222" s="230"/>
      <c r="C222" s="231"/>
      <c r="D222" s="220" t="s">
        <v>218</v>
      </c>
      <c r="E222" s="232" t="s">
        <v>1</v>
      </c>
      <c r="F222" s="233" t="s">
        <v>220</v>
      </c>
      <c r="G222" s="231"/>
      <c r="H222" s="234">
        <v>68.040000000000006</v>
      </c>
      <c r="I222" s="235"/>
      <c r="J222" s="231"/>
      <c r="K222" s="231"/>
      <c r="L222" s="236"/>
      <c r="M222" s="237"/>
      <c r="N222" s="238"/>
      <c r="O222" s="238"/>
      <c r="P222" s="238"/>
      <c r="Q222" s="238"/>
      <c r="R222" s="238"/>
      <c r="S222" s="238"/>
      <c r="T222" s="239"/>
      <c r="AT222" s="240" t="s">
        <v>218</v>
      </c>
      <c r="AU222" s="240" t="s">
        <v>216</v>
      </c>
      <c r="AV222" s="14" t="s">
        <v>215</v>
      </c>
      <c r="AW222" s="14" t="s">
        <v>35</v>
      </c>
      <c r="AX222" s="14" t="s">
        <v>87</v>
      </c>
      <c r="AY222" s="240" t="s">
        <v>206</v>
      </c>
    </row>
    <row r="223" spans="1:65" s="2" customFormat="1" ht="16.5" customHeight="1">
      <c r="A223" s="35"/>
      <c r="B223" s="36"/>
      <c r="C223" s="205" t="s">
        <v>298</v>
      </c>
      <c r="D223" s="205" t="s">
        <v>210</v>
      </c>
      <c r="E223" s="206" t="s">
        <v>299</v>
      </c>
      <c r="F223" s="207" t="s">
        <v>300</v>
      </c>
      <c r="G223" s="208" t="s">
        <v>213</v>
      </c>
      <c r="H223" s="209">
        <v>68.040000000000006</v>
      </c>
      <c r="I223" s="210"/>
      <c r="J223" s="211">
        <f>ROUND(I223*H223,2)</f>
        <v>0</v>
      </c>
      <c r="K223" s="207" t="s">
        <v>214</v>
      </c>
      <c r="L223" s="40"/>
      <c r="M223" s="212" t="s">
        <v>1</v>
      </c>
      <c r="N223" s="213" t="s">
        <v>44</v>
      </c>
      <c r="O223" s="72"/>
      <c r="P223" s="214">
        <f>O223*H223</f>
        <v>0</v>
      </c>
      <c r="Q223" s="214">
        <v>0</v>
      </c>
      <c r="R223" s="214">
        <f>Q223*H223</f>
        <v>0</v>
      </c>
      <c r="S223" s="214">
        <v>0</v>
      </c>
      <c r="T223" s="215">
        <f>S223*H223</f>
        <v>0</v>
      </c>
      <c r="U223" s="35"/>
      <c r="V223" s="35"/>
      <c r="W223" s="35"/>
      <c r="X223" s="35"/>
      <c r="Y223" s="35"/>
      <c r="Z223" s="35"/>
      <c r="AA223" s="35"/>
      <c r="AB223" s="35"/>
      <c r="AC223" s="35"/>
      <c r="AD223" s="35"/>
      <c r="AE223" s="35"/>
      <c r="AR223" s="216" t="s">
        <v>215</v>
      </c>
      <c r="AT223" s="216" t="s">
        <v>210</v>
      </c>
      <c r="AU223" s="216" t="s">
        <v>216</v>
      </c>
      <c r="AY223" s="18" t="s">
        <v>206</v>
      </c>
      <c r="BE223" s="217">
        <f>IF(N223="základní",J223,0)</f>
        <v>0</v>
      </c>
      <c r="BF223" s="217">
        <f>IF(N223="snížená",J223,0)</f>
        <v>0</v>
      </c>
      <c r="BG223" s="217">
        <f>IF(N223="zákl. přenesená",J223,0)</f>
        <v>0</v>
      </c>
      <c r="BH223" s="217">
        <f>IF(N223="sníž. přenesená",J223,0)</f>
        <v>0</v>
      </c>
      <c r="BI223" s="217">
        <f>IF(N223="nulová",J223,0)</f>
        <v>0</v>
      </c>
      <c r="BJ223" s="18" t="s">
        <v>87</v>
      </c>
      <c r="BK223" s="217">
        <f>ROUND(I223*H223,2)</f>
        <v>0</v>
      </c>
      <c r="BL223" s="18" t="s">
        <v>215</v>
      </c>
      <c r="BM223" s="216" t="s">
        <v>301</v>
      </c>
    </row>
    <row r="224" spans="1:65" s="2" customFormat="1" ht="16.5" customHeight="1">
      <c r="A224" s="35"/>
      <c r="B224" s="36"/>
      <c r="C224" s="205" t="s">
        <v>8</v>
      </c>
      <c r="D224" s="205" t="s">
        <v>210</v>
      </c>
      <c r="E224" s="206" t="s">
        <v>302</v>
      </c>
      <c r="F224" s="207" t="s">
        <v>303</v>
      </c>
      <c r="G224" s="208" t="s">
        <v>213</v>
      </c>
      <c r="H224" s="209">
        <v>68.040000000000006</v>
      </c>
      <c r="I224" s="210"/>
      <c r="J224" s="211">
        <f>ROUND(I224*H224,2)</f>
        <v>0</v>
      </c>
      <c r="K224" s="207" t="s">
        <v>214</v>
      </c>
      <c r="L224" s="40"/>
      <c r="M224" s="212" t="s">
        <v>1</v>
      </c>
      <c r="N224" s="213" t="s">
        <v>44</v>
      </c>
      <c r="O224" s="72"/>
      <c r="P224" s="214">
        <f>O224*H224</f>
        <v>0</v>
      </c>
      <c r="Q224" s="214">
        <v>7.9000000000000001E-4</v>
      </c>
      <c r="R224" s="214">
        <f>Q224*H224</f>
        <v>5.3751600000000004E-2</v>
      </c>
      <c r="S224" s="214">
        <v>0</v>
      </c>
      <c r="T224" s="215">
        <f>S224*H224</f>
        <v>0</v>
      </c>
      <c r="U224" s="35"/>
      <c r="V224" s="35"/>
      <c r="W224" s="35"/>
      <c r="X224" s="35"/>
      <c r="Y224" s="35"/>
      <c r="Z224" s="35"/>
      <c r="AA224" s="35"/>
      <c r="AB224" s="35"/>
      <c r="AC224" s="35"/>
      <c r="AD224" s="35"/>
      <c r="AE224" s="35"/>
      <c r="AR224" s="216" t="s">
        <v>215</v>
      </c>
      <c r="AT224" s="216" t="s">
        <v>210</v>
      </c>
      <c r="AU224" s="216" t="s">
        <v>216</v>
      </c>
      <c r="AY224" s="18" t="s">
        <v>206</v>
      </c>
      <c r="BE224" s="217">
        <f>IF(N224="základní",J224,0)</f>
        <v>0</v>
      </c>
      <c r="BF224" s="217">
        <f>IF(N224="snížená",J224,0)</f>
        <v>0</v>
      </c>
      <c r="BG224" s="217">
        <f>IF(N224="zákl. přenesená",J224,0)</f>
        <v>0</v>
      </c>
      <c r="BH224" s="217">
        <f>IF(N224="sníž. přenesená",J224,0)</f>
        <v>0</v>
      </c>
      <c r="BI224" s="217">
        <f>IF(N224="nulová",J224,0)</f>
        <v>0</v>
      </c>
      <c r="BJ224" s="18" t="s">
        <v>87</v>
      </c>
      <c r="BK224" s="217">
        <f>ROUND(I224*H224,2)</f>
        <v>0</v>
      </c>
      <c r="BL224" s="18" t="s">
        <v>215</v>
      </c>
      <c r="BM224" s="216" t="s">
        <v>304</v>
      </c>
    </row>
    <row r="225" spans="1:65" s="2" customFormat="1" ht="21.75" customHeight="1">
      <c r="A225" s="35"/>
      <c r="B225" s="36"/>
      <c r="C225" s="205" t="s">
        <v>305</v>
      </c>
      <c r="D225" s="205" t="s">
        <v>210</v>
      </c>
      <c r="E225" s="206" t="s">
        <v>306</v>
      </c>
      <c r="F225" s="207" t="s">
        <v>307</v>
      </c>
      <c r="G225" s="208" t="s">
        <v>213</v>
      </c>
      <c r="H225" s="209">
        <v>68.040000000000006</v>
      </c>
      <c r="I225" s="210"/>
      <c r="J225" s="211">
        <f>ROUND(I225*H225,2)</f>
        <v>0</v>
      </c>
      <c r="K225" s="207" t="s">
        <v>214</v>
      </c>
      <c r="L225" s="40"/>
      <c r="M225" s="212" t="s">
        <v>1</v>
      </c>
      <c r="N225" s="213" t="s">
        <v>44</v>
      </c>
      <c r="O225" s="72"/>
      <c r="P225" s="214">
        <f>O225*H225</f>
        <v>0</v>
      </c>
      <c r="Q225" s="214">
        <v>0</v>
      </c>
      <c r="R225" s="214">
        <f>Q225*H225</f>
        <v>0</v>
      </c>
      <c r="S225" s="214">
        <v>0</v>
      </c>
      <c r="T225" s="215">
        <f>S225*H225</f>
        <v>0</v>
      </c>
      <c r="U225" s="35"/>
      <c r="V225" s="35"/>
      <c r="W225" s="35"/>
      <c r="X225" s="35"/>
      <c r="Y225" s="35"/>
      <c r="Z225" s="35"/>
      <c r="AA225" s="35"/>
      <c r="AB225" s="35"/>
      <c r="AC225" s="35"/>
      <c r="AD225" s="35"/>
      <c r="AE225" s="35"/>
      <c r="AR225" s="216" t="s">
        <v>215</v>
      </c>
      <c r="AT225" s="216" t="s">
        <v>210</v>
      </c>
      <c r="AU225" s="216" t="s">
        <v>216</v>
      </c>
      <c r="AY225" s="18" t="s">
        <v>206</v>
      </c>
      <c r="BE225" s="217">
        <f>IF(N225="základní",J225,0)</f>
        <v>0</v>
      </c>
      <c r="BF225" s="217">
        <f>IF(N225="snížená",J225,0)</f>
        <v>0</v>
      </c>
      <c r="BG225" s="217">
        <f>IF(N225="zákl. přenesená",J225,0)</f>
        <v>0</v>
      </c>
      <c r="BH225" s="217">
        <f>IF(N225="sníž. přenesená",J225,0)</f>
        <v>0</v>
      </c>
      <c r="BI225" s="217">
        <f>IF(N225="nulová",J225,0)</f>
        <v>0</v>
      </c>
      <c r="BJ225" s="18" t="s">
        <v>87</v>
      </c>
      <c r="BK225" s="217">
        <f>ROUND(I225*H225,2)</f>
        <v>0</v>
      </c>
      <c r="BL225" s="18" t="s">
        <v>215</v>
      </c>
      <c r="BM225" s="216" t="s">
        <v>308</v>
      </c>
    </row>
    <row r="226" spans="1:65" s="12" customFormat="1" ht="20.85" customHeight="1">
      <c r="B226" s="189"/>
      <c r="C226" s="190"/>
      <c r="D226" s="191" t="s">
        <v>78</v>
      </c>
      <c r="E226" s="203" t="s">
        <v>305</v>
      </c>
      <c r="F226" s="203" t="s">
        <v>309</v>
      </c>
      <c r="G226" s="190"/>
      <c r="H226" s="190"/>
      <c r="I226" s="193"/>
      <c r="J226" s="204">
        <f>BK226</f>
        <v>0</v>
      </c>
      <c r="K226" s="190"/>
      <c r="L226" s="195"/>
      <c r="M226" s="196"/>
      <c r="N226" s="197"/>
      <c r="O226" s="197"/>
      <c r="P226" s="198">
        <f>SUM(P227:P234)</f>
        <v>0</v>
      </c>
      <c r="Q226" s="197"/>
      <c r="R226" s="198">
        <f>SUM(R227:R234)</f>
        <v>0</v>
      </c>
      <c r="S226" s="197"/>
      <c r="T226" s="199">
        <f>SUM(T227:T234)</f>
        <v>0</v>
      </c>
      <c r="AR226" s="200" t="s">
        <v>87</v>
      </c>
      <c r="AT226" s="201" t="s">
        <v>78</v>
      </c>
      <c r="AU226" s="201" t="s">
        <v>89</v>
      </c>
      <c r="AY226" s="200" t="s">
        <v>206</v>
      </c>
      <c r="BK226" s="202">
        <f>SUM(BK227:BK234)</f>
        <v>0</v>
      </c>
    </row>
    <row r="227" spans="1:65" s="2" customFormat="1" ht="21.75" customHeight="1">
      <c r="A227" s="35"/>
      <c r="B227" s="36"/>
      <c r="C227" s="205" t="s">
        <v>310</v>
      </c>
      <c r="D227" s="205" t="s">
        <v>210</v>
      </c>
      <c r="E227" s="206" t="s">
        <v>311</v>
      </c>
      <c r="F227" s="207" t="s">
        <v>312</v>
      </c>
      <c r="G227" s="208" t="s">
        <v>251</v>
      </c>
      <c r="H227" s="209">
        <v>30</v>
      </c>
      <c r="I227" s="210"/>
      <c r="J227" s="211">
        <f>ROUND(I227*H227,2)</f>
        <v>0</v>
      </c>
      <c r="K227" s="207" t="s">
        <v>214</v>
      </c>
      <c r="L227" s="40"/>
      <c r="M227" s="212" t="s">
        <v>1</v>
      </c>
      <c r="N227" s="213" t="s">
        <v>44</v>
      </c>
      <c r="O227" s="72"/>
      <c r="P227" s="214">
        <f>O227*H227</f>
        <v>0</v>
      </c>
      <c r="Q227" s="214">
        <v>0</v>
      </c>
      <c r="R227" s="214">
        <f>Q227*H227</f>
        <v>0</v>
      </c>
      <c r="S227" s="214">
        <v>0</v>
      </c>
      <c r="T227" s="215">
        <f>S227*H227</f>
        <v>0</v>
      </c>
      <c r="U227" s="35"/>
      <c r="V227" s="35"/>
      <c r="W227" s="35"/>
      <c r="X227" s="35"/>
      <c r="Y227" s="35"/>
      <c r="Z227" s="35"/>
      <c r="AA227" s="35"/>
      <c r="AB227" s="35"/>
      <c r="AC227" s="35"/>
      <c r="AD227" s="35"/>
      <c r="AE227" s="35"/>
      <c r="AR227" s="216" t="s">
        <v>215</v>
      </c>
      <c r="AT227" s="216" t="s">
        <v>210</v>
      </c>
      <c r="AU227" s="216" t="s">
        <v>216</v>
      </c>
      <c r="AY227" s="18" t="s">
        <v>206</v>
      </c>
      <c r="BE227" s="217">
        <f>IF(N227="základní",J227,0)</f>
        <v>0</v>
      </c>
      <c r="BF227" s="217">
        <f>IF(N227="snížená",J227,0)</f>
        <v>0</v>
      </c>
      <c r="BG227" s="217">
        <f>IF(N227="zákl. přenesená",J227,0)</f>
        <v>0</v>
      </c>
      <c r="BH227" s="217">
        <f>IF(N227="sníž. přenesená",J227,0)</f>
        <v>0</v>
      </c>
      <c r="BI227" s="217">
        <f>IF(N227="nulová",J227,0)</f>
        <v>0</v>
      </c>
      <c r="BJ227" s="18" t="s">
        <v>87</v>
      </c>
      <c r="BK227" s="217">
        <f>ROUND(I227*H227,2)</f>
        <v>0</v>
      </c>
      <c r="BL227" s="18" t="s">
        <v>215</v>
      </c>
      <c r="BM227" s="216" t="s">
        <v>313</v>
      </c>
    </row>
    <row r="228" spans="1:65" s="2" customFormat="1" ht="19.5">
      <c r="A228" s="35"/>
      <c r="B228" s="36"/>
      <c r="C228" s="37"/>
      <c r="D228" s="220" t="s">
        <v>253</v>
      </c>
      <c r="E228" s="37"/>
      <c r="F228" s="251" t="s">
        <v>254</v>
      </c>
      <c r="G228" s="37"/>
      <c r="H228" s="37"/>
      <c r="I228" s="117"/>
      <c r="J228" s="37"/>
      <c r="K228" s="37"/>
      <c r="L228" s="40"/>
      <c r="M228" s="252"/>
      <c r="N228" s="253"/>
      <c r="O228" s="72"/>
      <c r="P228" s="72"/>
      <c r="Q228" s="72"/>
      <c r="R228" s="72"/>
      <c r="S228" s="72"/>
      <c r="T228" s="73"/>
      <c r="U228" s="35"/>
      <c r="V228" s="35"/>
      <c r="W228" s="35"/>
      <c r="X228" s="35"/>
      <c r="Y228" s="35"/>
      <c r="Z228" s="35"/>
      <c r="AA228" s="35"/>
      <c r="AB228" s="35"/>
      <c r="AC228" s="35"/>
      <c r="AD228" s="35"/>
      <c r="AE228" s="35"/>
      <c r="AT228" s="18" t="s">
        <v>253</v>
      </c>
      <c r="AU228" s="18" t="s">
        <v>216</v>
      </c>
    </row>
    <row r="229" spans="1:65" s="2" customFormat="1" ht="21.75" customHeight="1">
      <c r="A229" s="35"/>
      <c r="B229" s="36"/>
      <c r="C229" s="205" t="s">
        <v>314</v>
      </c>
      <c r="D229" s="205" t="s">
        <v>210</v>
      </c>
      <c r="E229" s="206" t="s">
        <v>311</v>
      </c>
      <c r="F229" s="207" t="s">
        <v>312</v>
      </c>
      <c r="G229" s="208" t="s">
        <v>251</v>
      </c>
      <c r="H229" s="209">
        <v>101.90900000000001</v>
      </c>
      <c r="I229" s="210"/>
      <c r="J229" s="211">
        <f>ROUND(I229*H229,2)</f>
        <v>0</v>
      </c>
      <c r="K229" s="207" t="s">
        <v>214</v>
      </c>
      <c r="L229" s="40"/>
      <c r="M229" s="212" t="s">
        <v>1</v>
      </c>
      <c r="N229" s="213" t="s">
        <v>44</v>
      </c>
      <c r="O229" s="72"/>
      <c r="P229" s="214">
        <f>O229*H229</f>
        <v>0</v>
      </c>
      <c r="Q229" s="214">
        <v>0</v>
      </c>
      <c r="R229" s="214">
        <f>Q229*H229</f>
        <v>0</v>
      </c>
      <c r="S229" s="214">
        <v>0</v>
      </c>
      <c r="T229" s="215">
        <f>S229*H229</f>
        <v>0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6" t="s">
        <v>215</v>
      </c>
      <c r="AT229" s="216" t="s">
        <v>210</v>
      </c>
      <c r="AU229" s="216" t="s">
        <v>216</v>
      </c>
      <c r="AY229" s="18" t="s">
        <v>206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8" t="s">
        <v>87</v>
      </c>
      <c r="BK229" s="217">
        <f>ROUND(I229*H229,2)</f>
        <v>0</v>
      </c>
      <c r="BL229" s="18" t="s">
        <v>215</v>
      </c>
      <c r="BM229" s="216" t="s">
        <v>315</v>
      </c>
    </row>
    <row r="230" spans="1:65" s="13" customFormat="1" ht="22.5">
      <c r="B230" s="218"/>
      <c r="C230" s="219"/>
      <c r="D230" s="220" t="s">
        <v>218</v>
      </c>
      <c r="E230" s="221" t="s">
        <v>1</v>
      </c>
      <c r="F230" s="222" t="s">
        <v>316</v>
      </c>
      <c r="G230" s="219"/>
      <c r="H230" s="223">
        <v>101.90900000000001</v>
      </c>
      <c r="I230" s="224"/>
      <c r="J230" s="219"/>
      <c r="K230" s="219"/>
      <c r="L230" s="225"/>
      <c r="M230" s="226"/>
      <c r="N230" s="227"/>
      <c r="O230" s="227"/>
      <c r="P230" s="227"/>
      <c r="Q230" s="227"/>
      <c r="R230" s="227"/>
      <c r="S230" s="227"/>
      <c r="T230" s="228"/>
      <c r="AT230" s="229" t="s">
        <v>218</v>
      </c>
      <c r="AU230" s="229" t="s">
        <v>216</v>
      </c>
      <c r="AV230" s="13" t="s">
        <v>89</v>
      </c>
      <c r="AW230" s="13" t="s">
        <v>35</v>
      </c>
      <c r="AX230" s="13" t="s">
        <v>79</v>
      </c>
      <c r="AY230" s="229" t="s">
        <v>206</v>
      </c>
    </row>
    <row r="231" spans="1:65" s="14" customFormat="1" ht="11.25">
      <c r="B231" s="230"/>
      <c r="C231" s="231"/>
      <c r="D231" s="220" t="s">
        <v>218</v>
      </c>
      <c r="E231" s="232" t="s">
        <v>1</v>
      </c>
      <c r="F231" s="233" t="s">
        <v>220</v>
      </c>
      <c r="G231" s="231"/>
      <c r="H231" s="234">
        <v>101.90900000000001</v>
      </c>
      <c r="I231" s="235"/>
      <c r="J231" s="231"/>
      <c r="K231" s="231"/>
      <c r="L231" s="236"/>
      <c r="M231" s="237"/>
      <c r="N231" s="238"/>
      <c r="O231" s="238"/>
      <c r="P231" s="238"/>
      <c r="Q231" s="238"/>
      <c r="R231" s="238"/>
      <c r="S231" s="238"/>
      <c r="T231" s="239"/>
      <c r="AT231" s="240" t="s">
        <v>218</v>
      </c>
      <c r="AU231" s="240" t="s">
        <v>216</v>
      </c>
      <c r="AV231" s="14" t="s">
        <v>215</v>
      </c>
      <c r="AW231" s="14" t="s">
        <v>35</v>
      </c>
      <c r="AX231" s="14" t="s">
        <v>87</v>
      </c>
      <c r="AY231" s="240" t="s">
        <v>206</v>
      </c>
    </row>
    <row r="232" spans="1:65" s="2" customFormat="1" ht="21.75" customHeight="1">
      <c r="A232" s="35"/>
      <c r="B232" s="36"/>
      <c r="C232" s="205" t="s">
        <v>317</v>
      </c>
      <c r="D232" s="205" t="s">
        <v>210</v>
      </c>
      <c r="E232" s="206" t="s">
        <v>318</v>
      </c>
      <c r="F232" s="207" t="s">
        <v>319</v>
      </c>
      <c r="G232" s="208" t="s">
        <v>251</v>
      </c>
      <c r="H232" s="209">
        <v>1936.271</v>
      </c>
      <c r="I232" s="210"/>
      <c r="J232" s="211">
        <f>ROUND(I232*H232,2)</f>
        <v>0</v>
      </c>
      <c r="K232" s="207" t="s">
        <v>214</v>
      </c>
      <c r="L232" s="40"/>
      <c r="M232" s="212" t="s">
        <v>1</v>
      </c>
      <c r="N232" s="213" t="s">
        <v>44</v>
      </c>
      <c r="O232" s="72"/>
      <c r="P232" s="214">
        <f>O232*H232</f>
        <v>0</v>
      </c>
      <c r="Q232" s="214">
        <v>0</v>
      </c>
      <c r="R232" s="214">
        <f>Q232*H232</f>
        <v>0</v>
      </c>
      <c r="S232" s="214">
        <v>0</v>
      </c>
      <c r="T232" s="215">
        <f>S232*H232</f>
        <v>0</v>
      </c>
      <c r="U232" s="35"/>
      <c r="V232" s="35"/>
      <c r="W232" s="35"/>
      <c r="X232" s="35"/>
      <c r="Y232" s="35"/>
      <c r="Z232" s="35"/>
      <c r="AA232" s="35"/>
      <c r="AB232" s="35"/>
      <c r="AC232" s="35"/>
      <c r="AD232" s="35"/>
      <c r="AE232" s="35"/>
      <c r="AR232" s="216" t="s">
        <v>215</v>
      </c>
      <c r="AT232" s="216" t="s">
        <v>210</v>
      </c>
      <c r="AU232" s="216" t="s">
        <v>216</v>
      </c>
      <c r="AY232" s="18" t="s">
        <v>206</v>
      </c>
      <c r="BE232" s="217">
        <f>IF(N232="základní",J232,0)</f>
        <v>0</v>
      </c>
      <c r="BF232" s="217">
        <f>IF(N232="snížená",J232,0)</f>
        <v>0</v>
      </c>
      <c r="BG232" s="217">
        <f>IF(N232="zákl. přenesená",J232,0)</f>
        <v>0</v>
      </c>
      <c r="BH232" s="217">
        <f>IF(N232="sníž. přenesená",J232,0)</f>
        <v>0</v>
      </c>
      <c r="BI232" s="217">
        <f>IF(N232="nulová",J232,0)</f>
        <v>0</v>
      </c>
      <c r="BJ232" s="18" t="s">
        <v>87</v>
      </c>
      <c r="BK232" s="217">
        <f>ROUND(I232*H232,2)</f>
        <v>0</v>
      </c>
      <c r="BL232" s="18" t="s">
        <v>215</v>
      </c>
      <c r="BM232" s="216" t="s">
        <v>320</v>
      </c>
    </row>
    <row r="233" spans="1:65" s="2" customFormat="1" ht="19.5">
      <c r="A233" s="35"/>
      <c r="B233" s="36"/>
      <c r="C233" s="37"/>
      <c r="D233" s="220" t="s">
        <v>253</v>
      </c>
      <c r="E233" s="37"/>
      <c r="F233" s="251" t="s">
        <v>321</v>
      </c>
      <c r="G233" s="37"/>
      <c r="H233" s="37"/>
      <c r="I233" s="117"/>
      <c r="J233" s="37"/>
      <c r="K233" s="37"/>
      <c r="L233" s="40"/>
      <c r="M233" s="252"/>
      <c r="N233" s="253"/>
      <c r="O233" s="72"/>
      <c r="P233" s="72"/>
      <c r="Q233" s="72"/>
      <c r="R233" s="72"/>
      <c r="S233" s="72"/>
      <c r="T233" s="73"/>
      <c r="U233" s="35"/>
      <c r="V233" s="35"/>
      <c r="W233" s="35"/>
      <c r="X233" s="35"/>
      <c r="Y233" s="35"/>
      <c r="Z233" s="35"/>
      <c r="AA233" s="35"/>
      <c r="AB233" s="35"/>
      <c r="AC233" s="35"/>
      <c r="AD233" s="35"/>
      <c r="AE233" s="35"/>
      <c r="AT233" s="18" t="s">
        <v>253</v>
      </c>
      <c r="AU233" s="18" t="s">
        <v>216</v>
      </c>
    </row>
    <row r="234" spans="1:65" s="13" customFormat="1" ht="11.25">
      <c r="B234" s="218"/>
      <c r="C234" s="219"/>
      <c r="D234" s="220" t="s">
        <v>218</v>
      </c>
      <c r="E234" s="219"/>
      <c r="F234" s="222" t="s">
        <v>322</v>
      </c>
      <c r="G234" s="219"/>
      <c r="H234" s="223">
        <v>1936.271</v>
      </c>
      <c r="I234" s="224"/>
      <c r="J234" s="219"/>
      <c r="K234" s="219"/>
      <c r="L234" s="225"/>
      <c r="M234" s="226"/>
      <c r="N234" s="227"/>
      <c r="O234" s="227"/>
      <c r="P234" s="227"/>
      <c r="Q234" s="227"/>
      <c r="R234" s="227"/>
      <c r="S234" s="227"/>
      <c r="T234" s="228"/>
      <c r="AT234" s="229" t="s">
        <v>218</v>
      </c>
      <c r="AU234" s="229" t="s">
        <v>216</v>
      </c>
      <c r="AV234" s="13" t="s">
        <v>89</v>
      </c>
      <c r="AW234" s="13" t="s">
        <v>4</v>
      </c>
      <c r="AX234" s="13" t="s">
        <v>87</v>
      </c>
      <c r="AY234" s="229" t="s">
        <v>206</v>
      </c>
    </row>
    <row r="235" spans="1:65" s="12" customFormat="1" ht="20.85" customHeight="1">
      <c r="B235" s="189"/>
      <c r="C235" s="190"/>
      <c r="D235" s="191" t="s">
        <v>78</v>
      </c>
      <c r="E235" s="203" t="s">
        <v>310</v>
      </c>
      <c r="F235" s="203" t="s">
        <v>323</v>
      </c>
      <c r="G235" s="190"/>
      <c r="H235" s="190"/>
      <c r="I235" s="193"/>
      <c r="J235" s="204">
        <f>BK235</f>
        <v>0</v>
      </c>
      <c r="K235" s="190"/>
      <c r="L235" s="195"/>
      <c r="M235" s="196"/>
      <c r="N235" s="197"/>
      <c r="O235" s="197"/>
      <c r="P235" s="198">
        <f>SUM(P236:P278)</f>
        <v>0</v>
      </c>
      <c r="Q235" s="197"/>
      <c r="R235" s="198">
        <f>SUM(R236:R278)</f>
        <v>130.32</v>
      </c>
      <c r="S235" s="197"/>
      <c r="T235" s="199">
        <f>SUM(T236:T278)</f>
        <v>0</v>
      </c>
      <c r="AR235" s="200" t="s">
        <v>87</v>
      </c>
      <c r="AT235" s="201" t="s">
        <v>78</v>
      </c>
      <c r="AU235" s="201" t="s">
        <v>89</v>
      </c>
      <c r="AY235" s="200" t="s">
        <v>206</v>
      </c>
      <c r="BK235" s="202">
        <f>SUM(BK236:BK278)</f>
        <v>0</v>
      </c>
    </row>
    <row r="236" spans="1:65" s="2" customFormat="1" ht="21.75" customHeight="1">
      <c r="A236" s="35"/>
      <c r="B236" s="36"/>
      <c r="C236" s="205" t="s">
        <v>324</v>
      </c>
      <c r="D236" s="205" t="s">
        <v>210</v>
      </c>
      <c r="E236" s="206" t="s">
        <v>325</v>
      </c>
      <c r="F236" s="207" t="s">
        <v>326</v>
      </c>
      <c r="G236" s="208" t="s">
        <v>260</v>
      </c>
      <c r="H236" s="209">
        <v>183.43600000000001</v>
      </c>
      <c r="I236" s="210"/>
      <c r="J236" s="211">
        <f>ROUND(I236*H236,2)</f>
        <v>0</v>
      </c>
      <c r="K236" s="207" t="s">
        <v>214</v>
      </c>
      <c r="L236" s="40"/>
      <c r="M236" s="212" t="s">
        <v>1</v>
      </c>
      <c r="N236" s="213" t="s">
        <v>44</v>
      </c>
      <c r="O236" s="72"/>
      <c r="P236" s="214">
        <f>O236*H236</f>
        <v>0</v>
      </c>
      <c r="Q236" s="214">
        <v>0</v>
      </c>
      <c r="R236" s="214">
        <f>Q236*H236</f>
        <v>0</v>
      </c>
      <c r="S236" s="214">
        <v>0</v>
      </c>
      <c r="T236" s="215">
        <f>S236*H236</f>
        <v>0</v>
      </c>
      <c r="U236" s="35"/>
      <c r="V236" s="35"/>
      <c r="W236" s="35"/>
      <c r="X236" s="35"/>
      <c r="Y236" s="35"/>
      <c r="Z236" s="35"/>
      <c r="AA236" s="35"/>
      <c r="AB236" s="35"/>
      <c r="AC236" s="35"/>
      <c r="AD236" s="35"/>
      <c r="AE236" s="35"/>
      <c r="AR236" s="216" t="s">
        <v>215</v>
      </c>
      <c r="AT236" s="216" t="s">
        <v>210</v>
      </c>
      <c r="AU236" s="216" t="s">
        <v>216</v>
      </c>
      <c r="AY236" s="18" t="s">
        <v>206</v>
      </c>
      <c r="BE236" s="217">
        <f>IF(N236="základní",J236,0)</f>
        <v>0</v>
      </c>
      <c r="BF236" s="217">
        <f>IF(N236="snížená",J236,0)</f>
        <v>0</v>
      </c>
      <c r="BG236" s="217">
        <f>IF(N236="zákl. přenesená",J236,0)</f>
        <v>0</v>
      </c>
      <c r="BH236" s="217">
        <f>IF(N236="sníž. přenesená",J236,0)</f>
        <v>0</v>
      </c>
      <c r="BI236" s="217">
        <f>IF(N236="nulová",J236,0)</f>
        <v>0</v>
      </c>
      <c r="BJ236" s="18" t="s">
        <v>87</v>
      </c>
      <c r="BK236" s="217">
        <f>ROUND(I236*H236,2)</f>
        <v>0</v>
      </c>
      <c r="BL236" s="18" t="s">
        <v>215</v>
      </c>
      <c r="BM236" s="216" t="s">
        <v>327</v>
      </c>
    </row>
    <row r="237" spans="1:65" s="13" customFormat="1" ht="11.25">
      <c r="B237" s="218"/>
      <c r="C237" s="219"/>
      <c r="D237" s="220" t="s">
        <v>218</v>
      </c>
      <c r="E237" s="219"/>
      <c r="F237" s="222" t="s">
        <v>328</v>
      </c>
      <c r="G237" s="219"/>
      <c r="H237" s="223">
        <v>183.43600000000001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218</v>
      </c>
      <c r="AU237" s="229" t="s">
        <v>216</v>
      </c>
      <c r="AV237" s="13" t="s">
        <v>89</v>
      </c>
      <c r="AW237" s="13" t="s">
        <v>4</v>
      </c>
      <c r="AX237" s="13" t="s">
        <v>87</v>
      </c>
      <c r="AY237" s="229" t="s">
        <v>206</v>
      </c>
    </row>
    <row r="238" spans="1:65" s="2" customFormat="1" ht="21.75" customHeight="1">
      <c r="A238" s="35"/>
      <c r="B238" s="36"/>
      <c r="C238" s="205" t="s">
        <v>7</v>
      </c>
      <c r="D238" s="205" t="s">
        <v>210</v>
      </c>
      <c r="E238" s="206" t="s">
        <v>329</v>
      </c>
      <c r="F238" s="207" t="s">
        <v>330</v>
      </c>
      <c r="G238" s="208" t="s">
        <v>251</v>
      </c>
      <c r="H238" s="209">
        <v>28.234999999999999</v>
      </c>
      <c r="I238" s="210"/>
      <c r="J238" s="211">
        <f>ROUND(I238*H238,2)</f>
        <v>0</v>
      </c>
      <c r="K238" s="207" t="s">
        <v>214</v>
      </c>
      <c r="L238" s="40"/>
      <c r="M238" s="212" t="s">
        <v>1</v>
      </c>
      <c r="N238" s="213" t="s">
        <v>44</v>
      </c>
      <c r="O238" s="72"/>
      <c r="P238" s="214">
        <f>O238*H238</f>
        <v>0</v>
      </c>
      <c r="Q238" s="214">
        <v>0</v>
      </c>
      <c r="R238" s="214">
        <f>Q238*H238</f>
        <v>0</v>
      </c>
      <c r="S238" s="214">
        <v>0</v>
      </c>
      <c r="T238" s="215">
        <f>S238*H238</f>
        <v>0</v>
      </c>
      <c r="U238" s="35"/>
      <c r="V238" s="35"/>
      <c r="W238" s="35"/>
      <c r="X238" s="35"/>
      <c r="Y238" s="35"/>
      <c r="Z238" s="35"/>
      <c r="AA238" s="35"/>
      <c r="AB238" s="35"/>
      <c r="AC238" s="35"/>
      <c r="AD238" s="35"/>
      <c r="AE238" s="35"/>
      <c r="AR238" s="216" t="s">
        <v>215</v>
      </c>
      <c r="AT238" s="216" t="s">
        <v>210</v>
      </c>
      <c r="AU238" s="216" t="s">
        <v>216</v>
      </c>
      <c r="AY238" s="18" t="s">
        <v>206</v>
      </c>
      <c r="BE238" s="217">
        <f>IF(N238="základní",J238,0)</f>
        <v>0</v>
      </c>
      <c r="BF238" s="217">
        <f>IF(N238="snížená",J238,0)</f>
        <v>0</v>
      </c>
      <c r="BG238" s="217">
        <f>IF(N238="zákl. přenesená",J238,0)</f>
        <v>0</v>
      </c>
      <c r="BH238" s="217">
        <f>IF(N238="sníž. přenesená",J238,0)</f>
        <v>0</v>
      </c>
      <c r="BI238" s="217">
        <f>IF(N238="nulová",J238,0)</f>
        <v>0</v>
      </c>
      <c r="BJ238" s="18" t="s">
        <v>87</v>
      </c>
      <c r="BK238" s="217">
        <f>ROUND(I238*H238,2)</f>
        <v>0</v>
      </c>
      <c r="BL238" s="18" t="s">
        <v>215</v>
      </c>
      <c r="BM238" s="216" t="s">
        <v>331</v>
      </c>
    </row>
    <row r="239" spans="1:65" s="15" customFormat="1" ht="22.5">
      <c r="B239" s="241"/>
      <c r="C239" s="242"/>
      <c r="D239" s="220" t="s">
        <v>218</v>
      </c>
      <c r="E239" s="243" t="s">
        <v>1</v>
      </c>
      <c r="F239" s="244" t="s">
        <v>332</v>
      </c>
      <c r="G239" s="242"/>
      <c r="H239" s="243" t="s">
        <v>1</v>
      </c>
      <c r="I239" s="245"/>
      <c r="J239" s="242"/>
      <c r="K239" s="242"/>
      <c r="L239" s="246"/>
      <c r="M239" s="247"/>
      <c r="N239" s="248"/>
      <c r="O239" s="248"/>
      <c r="P239" s="248"/>
      <c r="Q239" s="248"/>
      <c r="R239" s="248"/>
      <c r="S239" s="248"/>
      <c r="T239" s="249"/>
      <c r="AT239" s="250" t="s">
        <v>218</v>
      </c>
      <c r="AU239" s="250" t="s">
        <v>216</v>
      </c>
      <c r="AV239" s="15" t="s">
        <v>87</v>
      </c>
      <c r="AW239" s="15" t="s">
        <v>35</v>
      </c>
      <c r="AX239" s="15" t="s">
        <v>79</v>
      </c>
      <c r="AY239" s="250" t="s">
        <v>206</v>
      </c>
    </row>
    <row r="240" spans="1:65" s="13" customFormat="1" ht="22.5">
      <c r="B240" s="218"/>
      <c r="C240" s="219"/>
      <c r="D240" s="220" t="s">
        <v>218</v>
      </c>
      <c r="E240" s="221" t="s">
        <v>1</v>
      </c>
      <c r="F240" s="222" t="s">
        <v>333</v>
      </c>
      <c r="G240" s="219"/>
      <c r="H240" s="223">
        <v>7.4139999999999997</v>
      </c>
      <c r="I240" s="224"/>
      <c r="J240" s="219"/>
      <c r="K240" s="219"/>
      <c r="L240" s="225"/>
      <c r="M240" s="226"/>
      <c r="N240" s="227"/>
      <c r="O240" s="227"/>
      <c r="P240" s="227"/>
      <c r="Q240" s="227"/>
      <c r="R240" s="227"/>
      <c r="S240" s="227"/>
      <c r="T240" s="228"/>
      <c r="AT240" s="229" t="s">
        <v>218</v>
      </c>
      <c r="AU240" s="229" t="s">
        <v>216</v>
      </c>
      <c r="AV240" s="13" t="s">
        <v>89</v>
      </c>
      <c r="AW240" s="13" t="s">
        <v>35</v>
      </c>
      <c r="AX240" s="13" t="s">
        <v>79</v>
      </c>
      <c r="AY240" s="229" t="s">
        <v>206</v>
      </c>
    </row>
    <row r="241" spans="1:65" s="13" customFormat="1" ht="22.5">
      <c r="B241" s="218"/>
      <c r="C241" s="219"/>
      <c r="D241" s="220" t="s">
        <v>218</v>
      </c>
      <c r="E241" s="221" t="s">
        <v>1</v>
      </c>
      <c r="F241" s="222" t="s">
        <v>334</v>
      </c>
      <c r="G241" s="219"/>
      <c r="H241" s="223">
        <v>4.9710000000000001</v>
      </c>
      <c r="I241" s="224"/>
      <c r="J241" s="219"/>
      <c r="K241" s="219"/>
      <c r="L241" s="225"/>
      <c r="M241" s="226"/>
      <c r="N241" s="227"/>
      <c r="O241" s="227"/>
      <c r="P241" s="227"/>
      <c r="Q241" s="227"/>
      <c r="R241" s="227"/>
      <c r="S241" s="227"/>
      <c r="T241" s="228"/>
      <c r="AT241" s="229" t="s">
        <v>218</v>
      </c>
      <c r="AU241" s="229" t="s">
        <v>216</v>
      </c>
      <c r="AV241" s="13" t="s">
        <v>89</v>
      </c>
      <c r="AW241" s="13" t="s">
        <v>35</v>
      </c>
      <c r="AX241" s="13" t="s">
        <v>79</v>
      </c>
      <c r="AY241" s="229" t="s">
        <v>206</v>
      </c>
    </row>
    <row r="242" spans="1:65" s="13" customFormat="1" ht="22.5">
      <c r="B242" s="218"/>
      <c r="C242" s="219"/>
      <c r="D242" s="220" t="s">
        <v>218</v>
      </c>
      <c r="E242" s="221" t="s">
        <v>1</v>
      </c>
      <c r="F242" s="222" t="s">
        <v>335</v>
      </c>
      <c r="G242" s="219"/>
      <c r="H242" s="223">
        <v>6.3959999999999999</v>
      </c>
      <c r="I242" s="224"/>
      <c r="J242" s="219"/>
      <c r="K242" s="219"/>
      <c r="L242" s="225"/>
      <c r="M242" s="226"/>
      <c r="N242" s="227"/>
      <c r="O242" s="227"/>
      <c r="P242" s="227"/>
      <c r="Q242" s="227"/>
      <c r="R242" s="227"/>
      <c r="S242" s="227"/>
      <c r="T242" s="228"/>
      <c r="AT242" s="229" t="s">
        <v>218</v>
      </c>
      <c r="AU242" s="229" t="s">
        <v>216</v>
      </c>
      <c r="AV242" s="13" t="s">
        <v>89</v>
      </c>
      <c r="AW242" s="13" t="s">
        <v>35</v>
      </c>
      <c r="AX242" s="13" t="s">
        <v>79</v>
      </c>
      <c r="AY242" s="229" t="s">
        <v>206</v>
      </c>
    </row>
    <row r="243" spans="1:65" s="13" customFormat="1" ht="22.5">
      <c r="B243" s="218"/>
      <c r="C243" s="219"/>
      <c r="D243" s="220" t="s">
        <v>218</v>
      </c>
      <c r="E243" s="221" t="s">
        <v>1</v>
      </c>
      <c r="F243" s="222" t="s">
        <v>336</v>
      </c>
      <c r="G243" s="219"/>
      <c r="H243" s="223">
        <v>9.4540000000000006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218</v>
      </c>
      <c r="AU243" s="229" t="s">
        <v>216</v>
      </c>
      <c r="AV243" s="13" t="s">
        <v>89</v>
      </c>
      <c r="AW243" s="13" t="s">
        <v>35</v>
      </c>
      <c r="AX243" s="13" t="s">
        <v>79</v>
      </c>
      <c r="AY243" s="229" t="s">
        <v>206</v>
      </c>
    </row>
    <row r="244" spans="1:65" s="16" customFormat="1" ht="11.25">
      <c r="B244" s="264"/>
      <c r="C244" s="265"/>
      <c r="D244" s="220" t="s">
        <v>218</v>
      </c>
      <c r="E244" s="266" t="s">
        <v>130</v>
      </c>
      <c r="F244" s="267" t="s">
        <v>273</v>
      </c>
      <c r="G244" s="265"/>
      <c r="H244" s="268">
        <v>28.234999999999999</v>
      </c>
      <c r="I244" s="269"/>
      <c r="J244" s="265"/>
      <c r="K244" s="265"/>
      <c r="L244" s="270"/>
      <c r="M244" s="271"/>
      <c r="N244" s="272"/>
      <c r="O244" s="272"/>
      <c r="P244" s="272"/>
      <c r="Q244" s="272"/>
      <c r="R244" s="272"/>
      <c r="S244" s="272"/>
      <c r="T244" s="273"/>
      <c r="AT244" s="274" t="s">
        <v>218</v>
      </c>
      <c r="AU244" s="274" t="s">
        <v>216</v>
      </c>
      <c r="AV244" s="16" t="s">
        <v>216</v>
      </c>
      <c r="AW244" s="16" t="s">
        <v>35</v>
      </c>
      <c r="AX244" s="16" t="s">
        <v>87</v>
      </c>
      <c r="AY244" s="274" t="s">
        <v>206</v>
      </c>
    </row>
    <row r="245" spans="1:65" s="2" customFormat="1" ht="21.75" customHeight="1">
      <c r="A245" s="35"/>
      <c r="B245" s="36"/>
      <c r="C245" s="205" t="s">
        <v>337</v>
      </c>
      <c r="D245" s="205" t="s">
        <v>210</v>
      </c>
      <c r="E245" s="206" t="s">
        <v>329</v>
      </c>
      <c r="F245" s="207" t="s">
        <v>330</v>
      </c>
      <c r="G245" s="208" t="s">
        <v>251</v>
      </c>
      <c r="H245" s="209">
        <v>2.38</v>
      </c>
      <c r="I245" s="210"/>
      <c r="J245" s="211">
        <f>ROUND(I245*H245,2)</f>
        <v>0</v>
      </c>
      <c r="K245" s="207" t="s">
        <v>214</v>
      </c>
      <c r="L245" s="40"/>
      <c r="M245" s="212" t="s">
        <v>1</v>
      </c>
      <c r="N245" s="213" t="s">
        <v>44</v>
      </c>
      <c r="O245" s="72"/>
      <c r="P245" s="214">
        <f>O245*H245</f>
        <v>0</v>
      </c>
      <c r="Q245" s="214">
        <v>0</v>
      </c>
      <c r="R245" s="214">
        <f>Q245*H245</f>
        <v>0</v>
      </c>
      <c r="S245" s="214">
        <v>0</v>
      </c>
      <c r="T245" s="215">
        <f>S245*H245</f>
        <v>0</v>
      </c>
      <c r="U245" s="35"/>
      <c r="V245" s="35"/>
      <c r="W245" s="35"/>
      <c r="X245" s="35"/>
      <c r="Y245" s="35"/>
      <c r="Z245" s="35"/>
      <c r="AA245" s="35"/>
      <c r="AB245" s="35"/>
      <c r="AC245" s="35"/>
      <c r="AD245" s="35"/>
      <c r="AE245" s="35"/>
      <c r="AR245" s="216" t="s">
        <v>215</v>
      </c>
      <c r="AT245" s="216" t="s">
        <v>210</v>
      </c>
      <c r="AU245" s="216" t="s">
        <v>216</v>
      </c>
      <c r="AY245" s="18" t="s">
        <v>206</v>
      </c>
      <c r="BE245" s="217">
        <f>IF(N245="základní",J245,0)</f>
        <v>0</v>
      </c>
      <c r="BF245" s="217">
        <f>IF(N245="snížená",J245,0)</f>
        <v>0</v>
      </c>
      <c r="BG245" s="217">
        <f>IF(N245="zákl. přenesená",J245,0)</f>
        <v>0</v>
      </c>
      <c r="BH245" s="217">
        <f>IF(N245="sníž. přenesená",J245,0)</f>
        <v>0</v>
      </c>
      <c r="BI245" s="217">
        <f>IF(N245="nulová",J245,0)</f>
        <v>0</v>
      </c>
      <c r="BJ245" s="18" t="s">
        <v>87</v>
      </c>
      <c r="BK245" s="217">
        <f>ROUND(I245*H245,2)</f>
        <v>0</v>
      </c>
      <c r="BL245" s="18" t="s">
        <v>215</v>
      </c>
      <c r="BM245" s="216" t="s">
        <v>338</v>
      </c>
    </row>
    <row r="246" spans="1:65" s="15" customFormat="1" ht="11.25">
      <c r="B246" s="241"/>
      <c r="C246" s="242"/>
      <c r="D246" s="220" t="s">
        <v>218</v>
      </c>
      <c r="E246" s="243" t="s">
        <v>1</v>
      </c>
      <c r="F246" s="244" t="s">
        <v>339</v>
      </c>
      <c r="G246" s="242"/>
      <c r="H246" s="243" t="s">
        <v>1</v>
      </c>
      <c r="I246" s="245"/>
      <c r="J246" s="242"/>
      <c r="K246" s="242"/>
      <c r="L246" s="246"/>
      <c r="M246" s="247"/>
      <c r="N246" s="248"/>
      <c r="O246" s="248"/>
      <c r="P246" s="248"/>
      <c r="Q246" s="248"/>
      <c r="R246" s="248"/>
      <c r="S246" s="248"/>
      <c r="T246" s="249"/>
      <c r="AT246" s="250" t="s">
        <v>218</v>
      </c>
      <c r="AU246" s="250" t="s">
        <v>216</v>
      </c>
      <c r="AV246" s="15" t="s">
        <v>87</v>
      </c>
      <c r="AW246" s="15" t="s">
        <v>35</v>
      </c>
      <c r="AX246" s="15" t="s">
        <v>79</v>
      </c>
      <c r="AY246" s="250" t="s">
        <v>206</v>
      </c>
    </row>
    <row r="247" spans="1:65" s="13" customFormat="1" ht="11.25">
      <c r="B247" s="218"/>
      <c r="C247" s="219"/>
      <c r="D247" s="220" t="s">
        <v>218</v>
      </c>
      <c r="E247" s="221" t="s">
        <v>1</v>
      </c>
      <c r="F247" s="222" t="s">
        <v>340</v>
      </c>
      <c r="G247" s="219"/>
      <c r="H247" s="223">
        <v>2.38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218</v>
      </c>
      <c r="AU247" s="229" t="s">
        <v>216</v>
      </c>
      <c r="AV247" s="13" t="s">
        <v>89</v>
      </c>
      <c r="AW247" s="13" t="s">
        <v>35</v>
      </c>
      <c r="AX247" s="13" t="s">
        <v>79</v>
      </c>
      <c r="AY247" s="229" t="s">
        <v>206</v>
      </c>
    </row>
    <row r="248" spans="1:65" s="14" customFormat="1" ht="11.25">
      <c r="B248" s="230"/>
      <c r="C248" s="231"/>
      <c r="D248" s="220" t="s">
        <v>218</v>
      </c>
      <c r="E248" s="232" t="s">
        <v>1</v>
      </c>
      <c r="F248" s="233" t="s">
        <v>220</v>
      </c>
      <c r="G248" s="231"/>
      <c r="H248" s="234">
        <v>2.38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218</v>
      </c>
      <c r="AU248" s="240" t="s">
        <v>216</v>
      </c>
      <c r="AV248" s="14" t="s">
        <v>215</v>
      </c>
      <c r="AW248" s="14" t="s">
        <v>35</v>
      </c>
      <c r="AX248" s="14" t="s">
        <v>87</v>
      </c>
      <c r="AY248" s="240" t="s">
        <v>206</v>
      </c>
    </row>
    <row r="249" spans="1:65" s="2" customFormat="1" ht="16.5" customHeight="1">
      <c r="A249" s="35"/>
      <c r="B249" s="36"/>
      <c r="C249" s="254" t="s">
        <v>341</v>
      </c>
      <c r="D249" s="254" t="s">
        <v>257</v>
      </c>
      <c r="E249" s="255" t="s">
        <v>342</v>
      </c>
      <c r="F249" s="256" t="s">
        <v>343</v>
      </c>
      <c r="G249" s="257" t="s">
        <v>260</v>
      </c>
      <c r="H249" s="258">
        <v>4.2839999999999998</v>
      </c>
      <c r="I249" s="259"/>
      <c r="J249" s="260">
        <f>ROUND(I249*H249,2)</f>
        <v>0</v>
      </c>
      <c r="K249" s="256" t="s">
        <v>214</v>
      </c>
      <c r="L249" s="261"/>
      <c r="M249" s="262" t="s">
        <v>1</v>
      </c>
      <c r="N249" s="263" t="s">
        <v>44</v>
      </c>
      <c r="O249" s="72"/>
      <c r="P249" s="214">
        <f>O249*H249</f>
        <v>0</v>
      </c>
      <c r="Q249" s="214">
        <v>1</v>
      </c>
      <c r="R249" s="214">
        <f>Q249*H249</f>
        <v>4.2839999999999998</v>
      </c>
      <c r="S249" s="214">
        <v>0</v>
      </c>
      <c r="T249" s="215">
        <f>S249*H249</f>
        <v>0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6" t="s">
        <v>256</v>
      </c>
      <c r="AT249" s="216" t="s">
        <v>257</v>
      </c>
      <c r="AU249" s="216" t="s">
        <v>216</v>
      </c>
      <c r="AY249" s="18" t="s">
        <v>206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8" t="s">
        <v>87</v>
      </c>
      <c r="BK249" s="217">
        <f>ROUND(I249*H249,2)</f>
        <v>0</v>
      </c>
      <c r="BL249" s="18" t="s">
        <v>215</v>
      </c>
      <c r="BM249" s="216" t="s">
        <v>344</v>
      </c>
    </row>
    <row r="250" spans="1:65" s="13" customFormat="1" ht="11.25">
      <c r="B250" s="218"/>
      <c r="C250" s="219"/>
      <c r="D250" s="220" t="s">
        <v>218</v>
      </c>
      <c r="E250" s="219"/>
      <c r="F250" s="222" t="s">
        <v>345</v>
      </c>
      <c r="G250" s="219"/>
      <c r="H250" s="223">
        <v>4.2839999999999998</v>
      </c>
      <c r="I250" s="224"/>
      <c r="J250" s="219"/>
      <c r="K250" s="219"/>
      <c r="L250" s="225"/>
      <c r="M250" s="226"/>
      <c r="N250" s="227"/>
      <c r="O250" s="227"/>
      <c r="P250" s="227"/>
      <c r="Q250" s="227"/>
      <c r="R250" s="227"/>
      <c r="S250" s="227"/>
      <c r="T250" s="228"/>
      <c r="AT250" s="229" t="s">
        <v>218</v>
      </c>
      <c r="AU250" s="229" t="s">
        <v>216</v>
      </c>
      <c r="AV250" s="13" t="s">
        <v>89</v>
      </c>
      <c r="AW250" s="13" t="s">
        <v>4</v>
      </c>
      <c r="AX250" s="13" t="s">
        <v>87</v>
      </c>
      <c r="AY250" s="229" t="s">
        <v>206</v>
      </c>
    </row>
    <row r="251" spans="1:65" s="2" customFormat="1" ht="21.75" customHeight="1">
      <c r="A251" s="35"/>
      <c r="B251" s="36"/>
      <c r="C251" s="205" t="s">
        <v>346</v>
      </c>
      <c r="D251" s="205" t="s">
        <v>210</v>
      </c>
      <c r="E251" s="206" t="s">
        <v>329</v>
      </c>
      <c r="F251" s="207" t="s">
        <v>330</v>
      </c>
      <c r="G251" s="208" t="s">
        <v>251</v>
      </c>
      <c r="H251" s="209">
        <v>15.672000000000001</v>
      </c>
      <c r="I251" s="210"/>
      <c r="J251" s="211">
        <f>ROUND(I251*H251,2)</f>
        <v>0</v>
      </c>
      <c r="K251" s="207" t="s">
        <v>214</v>
      </c>
      <c r="L251" s="40"/>
      <c r="M251" s="212" t="s">
        <v>1</v>
      </c>
      <c r="N251" s="213" t="s">
        <v>44</v>
      </c>
      <c r="O251" s="72"/>
      <c r="P251" s="214">
        <f>O251*H251</f>
        <v>0</v>
      </c>
      <c r="Q251" s="214">
        <v>0</v>
      </c>
      <c r="R251" s="214">
        <f>Q251*H251</f>
        <v>0</v>
      </c>
      <c r="S251" s="214">
        <v>0</v>
      </c>
      <c r="T251" s="215">
        <f>S251*H251</f>
        <v>0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6" t="s">
        <v>215</v>
      </c>
      <c r="AT251" s="216" t="s">
        <v>210</v>
      </c>
      <c r="AU251" s="216" t="s">
        <v>216</v>
      </c>
      <c r="AY251" s="18" t="s">
        <v>206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18" t="s">
        <v>87</v>
      </c>
      <c r="BK251" s="217">
        <f>ROUND(I251*H251,2)</f>
        <v>0</v>
      </c>
      <c r="BL251" s="18" t="s">
        <v>215</v>
      </c>
      <c r="BM251" s="216" t="s">
        <v>347</v>
      </c>
    </row>
    <row r="252" spans="1:65" s="15" customFormat="1" ht="11.25">
      <c r="B252" s="241"/>
      <c r="C252" s="242"/>
      <c r="D252" s="220" t="s">
        <v>218</v>
      </c>
      <c r="E252" s="243" t="s">
        <v>1</v>
      </c>
      <c r="F252" s="244" t="s">
        <v>348</v>
      </c>
      <c r="G252" s="242"/>
      <c r="H252" s="243" t="s">
        <v>1</v>
      </c>
      <c r="I252" s="245"/>
      <c r="J252" s="242"/>
      <c r="K252" s="242"/>
      <c r="L252" s="246"/>
      <c r="M252" s="247"/>
      <c r="N252" s="248"/>
      <c r="O252" s="248"/>
      <c r="P252" s="248"/>
      <c r="Q252" s="248"/>
      <c r="R252" s="248"/>
      <c r="S252" s="248"/>
      <c r="T252" s="249"/>
      <c r="AT252" s="250" t="s">
        <v>218</v>
      </c>
      <c r="AU252" s="250" t="s">
        <v>216</v>
      </c>
      <c r="AV252" s="15" t="s">
        <v>87</v>
      </c>
      <c r="AW252" s="15" t="s">
        <v>35</v>
      </c>
      <c r="AX252" s="15" t="s">
        <v>79</v>
      </c>
      <c r="AY252" s="250" t="s">
        <v>206</v>
      </c>
    </row>
    <row r="253" spans="1:65" s="13" customFormat="1" ht="11.25">
      <c r="B253" s="218"/>
      <c r="C253" s="219"/>
      <c r="D253" s="220" t="s">
        <v>218</v>
      </c>
      <c r="E253" s="221" t="s">
        <v>1</v>
      </c>
      <c r="F253" s="222" t="s">
        <v>349</v>
      </c>
      <c r="G253" s="219"/>
      <c r="H253" s="223">
        <v>29.295000000000002</v>
      </c>
      <c r="I253" s="224"/>
      <c r="J253" s="219"/>
      <c r="K253" s="219"/>
      <c r="L253" s="225"/>
      <c r="M253" s="226"/>
      <c r="N253" s="227"/>
      <c r="O253" s="227"/>
      <c r="P253" s="227"/>
      <c r="Q253" s="227"/>
      <c r="R253" s="227"/>
      <c r="S253" s="227"/>
      <c r="T253" s="228"/>
      <c r="AT253" s="229" t="s">
        <v>218</v>
      </c>
      <c r="AU253" s="229" t="s">
        <v>216</v>
      </c>
      <c r="AV253" s="13" t="s">
        <v>89</v>
      </c>
      <c r="AW253" s="13" t="s">
        <v>35</v>
      </c>
      <c r="AX253" s="13" t="s">
        <v>79</v>
      </c>
      <c r="AY253" s="229" t="s">
        <v>206</v>
      </c>
    </row>
    <row r="254" spans="1:65" s="13" customFormat="1" ht="11.25">
      <c r="B254" s="218"/>
      <c r="C254" s="219"/>
      <c r="D254" s="220" t="s">
        <v>218</v>
      </c>
      <c r="E254" s="221" t="s">
        <v>1</v>
      </c>
      <c r="F254" s="222" t="s">
        <v>350</v>
      </c>
      <c r="G254" s="219"/>
      <c r="H254" s="223">
        <v>56.7</v>
      </c>
      <c r="I254" s="224"/>
      <c r="J254" s="219"/>
      <c r="K254" s="219"/>
      <c r="L254" s="225"/>
      <c r="M254" s="226"/>
      <c r="N254" s="227"/>
      <c r="O254" s="227"/>
      <c r="P254" s="227"/>
      <c r="Q254" s="227"/>
      <c r="R254" s="227"/>
      <c r="S254" s="227"/>
      <c r="T254" s="228"/>
      <c r="AT254" s="229" t="s">
        <v>218</v>
      </c>
      <c r="AU254" s="229" t="s">
        <v>216</v>
      </c>
      <c r="AV254" s="13" t="s">
        <v>89</v>
      </c>
      <c r="AW254" s="13" t="s">
        <v>35</v>
      </c>
      <c r="AX254" s="13" t="s">
        <v>79</v>
      </c>
      <c r="AY254" s="229" t="s">
        <v>206</v>
      </c>
    </row>
    <row r="255" spans="1:65" s="16" customFormat="1" ht="11.25">
      <c r="B255" s="264"/>
      <c r="C255" s="265"/>
      <c r="D255" s="220" t="s">
        <v>218</v>
      </c>
      <c r="E255" s="266" t="s">
        <v>1</v>
      </c>
      <c r="F255" s="267" t="s">
        <v>273</v>
      </c>
      <c r="G255" s="265"/>
      <c r="H255" s="268">
        <v>85.995000000000005</v>
      </c>
      <c r="I255" s="269"/>
      <c r="J255" s="265"/>
      <c r="K255" s="265"/>
      <c r="L255" s="270"/>
      <c r="M255" s="271"/>
      <c r="N255" s="272"/>
      <c r="O255" s="272"/>
      <c r="P255" s="272"/>
      <c r="Q255" s="272"/>
      <c r="R255" s="272"/>
      <c r="S255" s="272"/>
      <c r="T255" s="273"/>
      <c r="AT255" s="274" t="s">
        <v>218</v>
      </c>
      <c r="AU255" s="274" t="s">
        <v>216</v>
      </c>
      <c r="AV255" s="16" t="s">
        <v>216</v>
      </c>
      <c r="AW255" s="16" t="s">
        <v>35</v>
      </c>
      <c r="AX255" s="16" t="s">
        <v>79</v>
      </c>
      <c r="AY255" s="274" t="s">
        <v>206</v>
      </c>
    </row>
    <row r="256" spans="1:65" s="13" customFormat="1" ht="11.25">
      <c r="B256" s="218"/>
      <c r="C256" s="219"/>
      <c r="D256" s="220" t="s">
        <v>218</v>
      </c>
      <c r="E256" s="221" t="s">
        <v>1</v>
      </c>
      <c r="F256" s="222" t="s">
        <v>351</v>
      </c>
      <c r="G256" s="219"/>
      <c r="H256" s="223">
        <v>-2.1</v>
      </c>
      <c r="I256" s="224"/>
      <c r="J256" s="219"/>
      <c r="K256" s="219"/>
      <c r="L256" s="225"/>
      <c r="M256" s="226"/>
      <c r="N256" s="227"/>
      <c r="O256" s="227"/>
      <c r="P256" s="227"/>
      <c r="Q256" s="227"/>
      <c r="R256" s="227"/>
      <c r="S256" s="227"/>
      <c r="T256" s="228"/>
      <c r="AT256" s="229" t="s">
        <v>218</v>
      </c>
      <c r="AU256" s="229" t="s">
        <v>216</v>
      </c>
      <c r="AV256" s="13" t="s">
        <v>89</v>
      </c>
      <c r="AW256" s="13" t="s">
        <v>35</v>
      </c>
      <c r="AX256" s="13" t="s">
        <v>79</v>
      </c>
      <c r="AY256" s="229" t="s">
        <v>206</v>
      </c>
    </row>
    <row r="257" spans="1:65" s="13" customFormat="1" ht="11.25">
      <c r="B257" s="218"/>
      <c r="C257" s="219"/>
      <c r="D257" s="220" t="s">
        <v>218</v>
      </c>
      <c r="E257" s="221" t="s">
        <v>1</v>
      </c>
      <c r="F257" s="222" t="s">
        <v>352</v>
      </c>
      <c r="G257" s="219"/>
      <c r="H257" s="223">
        <v>-4.3680000000000003</v>
      </c>
      <c r="I257" s="224"/>
      <c r="J257" s="219"/>
      <c r="K257" s="219"/>
      <c r="L257" s="225"/>
      <c r="M257" s="226"/>
      <c r="N257" s="227"/>
      <c r="O257" s="227"/>
      <c r="P257" s="227"/>
      <c r="Q257" s="227"/>
      <c r="R257" s="227"/>
      <c r="S257" s="227"/>
      <c r="T257" s="228"/>
      <c r="AT257" s="229" t="s">
        <v>218</v>
      </c>
      <c r="AU257" s="229" t="s">
        <v>216</v>
      </c>
      <c r="AV257" s="13" t="s">
        <v>89</v>
      </c>
      <c r="AW257" s="13" t="s">
        <v>35</v>
      </c>
      <c r="AX257" s="13" t="s">
        <v>79</v>
      </c>
      <c r="AY257" s="229" t="s">
        <v>206</v>
      </c>
    </row>
    <row r="258" spans="1:65" s="13" customFormat="1" ht="11.25">
      <c r="B258" s="218"/>
      <c r="C258" s="219"/>
      <c r="D258" s="220" t="s">
        <v>218</v>
      </c>
      <c r="E258" s="221" t="s">
        <v>1</v>
      </c>
      <c r="F258" s="222" t="s">
        <v>353</v>
      </c>
      <c r="G258" s="219"/>
      <c r="H258" s="223">
        <v>-8.3719999999999999</v>
      </c>
      <c r="I258" s="224"/>
      <c r="J258" s="219"/>
      <c r="K258" s="219"/>
      <c r="L258" s="225"/>
      <c r="M258" s="226"/>
      <c r="N258" s="227"/>
      <c r="O258" s="227"/>
      <c r="P258" s="227"/>
      <c r="Q258" s="227"/>
      <c r="R258" s="227"/>
      <c r="S258" s="227"/>
      <c r="T258" s="228"/>
      <c r="AT258" s="229" t="s">
        <v>218</v>
      </c>
      <c r="AU258" s="229" t="s">
        <v>216</v>
      </c>
      <c r="AV258" s="13" t="s">
        <v>89</v>
      </c>
      <c r="AW258" s="13" t="s">
        <v>35</v>
      </c>
      <c r="AX258" s="13" t="s">
        <v>79</v>
      </c>
      <c r="AY258" s="229" t="s">
        <v>206</v>
      </c>
    </row>
    <row r="259" spans="1:65" s="13" customFormat="1" ht="22.5">
      <c r="B259" s="218"/>
      <c r="C259" s="219"/>
      <c r="D259" s="220" t="s">
        <v>218</v>
      </c>
      <c r="E259" s="221" t="s">
        <v>1</v>
      </c>
      <c r="F259" s="222" t="s">
        <v>354</v>
      </c>
      <c r="G259" s="219"/>
      <c r="H259" s="223">
        <v>-4.9130000000000003</v>
      </c>
      <c r="I259" s="224"/>
      <c r="J259" s="219"/>
      <c r="K259" s="219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218</v>
      </c>
      <c r="AU259" s="229" t="s">
        <v>216</v>
      </c>
      <c r="AV259" s="13" t="s">
        <v>89</v>
      </c>
      <c r="AW259" s="13" t="s">
        <v>35</v>
      </c>
      <c r="AX259" s="13" t="s">
        <v>79</v>
      </c>
      <c r="AY259" s="229" t="s">
        <v>206</v>
      </c>
    </row>
    <row r="260" spans="1:65" s="13" customFormat="1" ht="22.5">
      <c r="B260" s="218"/>
      <c r="C260" s="219"/>
      <c r="D260" s="220" t="s">
        <v>218</v>
      </c>
      <c r="E260" s="221" t="s">
        <v>1</v>
      </c>
      <c r="F260" s="222" t="s">
        <v>355</v>
      </c>
      <c r="G260" s="219"/>
      <c r="H260" s="223">
        <v>-50.57</v>
      </c>
      <c r="I260" s="224"/>
      <c r="J260" s="219"/>
      <c r="K260" s="219"/>
      <c r="L260" s="225"/>
      <c r="M260" s="226"/>
      <c r="N260" s="227"/>
      <c r="O260" s="227"/>
      <c r="P260" s="227"/>
      <c r="Q260" s="227"/>
      <c r="R260" s="227"/>
      <c r="S260" s="227"/>
      <c r="T260" s="228"/>
      <c r="AT260" s="229" t="s">
        <v>218</v>
      </c>
      <c r="AU260" s="229" t="s">
        <v>216</v>
      </c>
      <c r="AV260" s="13" t="s">
        <v>89</v>
      </c>
      <c r="AW260" s="13" t="s">
        <v>35</v>
      </c>
      <c r="AX260" s="13" t="s">
        <v>79</v>
      </c>
      <c r="AY260" s="229" t="s">
        <v>206</v>
      </c>
    </row>
    <row r="261" spans="1:65" s="16" customFormat="1" ht="11.25">
      <c r="B261" s="264"/>
      <c r="C261" s="265"/>
      <c r="D261" s="220" t="s">
        <v>218</v>
      </c>
      <c r="E261" s="266" t="s">
        <v>1</v>
      </c>
      <c r="F261" s="267" t="s">
        <v>273</v>
      </c>
      <c r="G261" s="265"/>
      <c r="H261" s="268">
        <v>-70.322999999999993</v>
      </c>
      <c r="I261" s="269"/>
      <c r="J261" s="265"/>
      <c r="K261" s="265"/>
      <c r="L261" s="270"/>
      <c r="M261" s="271"/>
      <c r="N261" s="272"/>
      <c r="O261" s="272"/>
      <c r="P261" s="272"/>
      <c r="Q261" s="272"/>
      <c r="R261" s="272"/>
      <c r="S261" s="272"/>
      <c r="T261" s="273"/>
      <c r="AT261" s="274" t="s">
        <v>218</v>
      </c>
      <c r="AU261" s="274" t="s">
        <v>216</v>
      </c>
      <c r="AV261" s="16" t="s">
        <v>216</v>
      </c>
      <c r="AW261" s="16" t="s">
        <v>35</v>
      </c>
      <c r="AX261" s="16" t="s">
        <v>79</v>
      </c>
      <c r="AY261" s="274" t="s">
        <v>206</v>
      </c>
    </row>
    <row r="262" spans="1:65" s="14" customFormat="1" ht="11.25">
      <c r="B262" s="230"/>
      <c r="C262" s="231"/>
      <c r="D262" s="220" t="s">
        <v>218</v>
      </c>
      <c r="E262" s="232" t="s">
        <v>133</v>
      </c>
      <c r="F262" s="233" t="s">
        <v>220</v>
      </c>
      <c r="G262" s="231"/>
      <c r="H262" s="234">
        <v>15.672000000000001</v>
      </c>
      <c r="I262" s="235"/>
      <c r="J262" s="231"/>
      <c r="K262" s="231"/>
      <c r="L262" s="236"/>
      <c r="M262" s="237"/>
      <c r="N262" s="238"/>
      <c r="O262" s="238"/>
      <c r="P262" s="238"/>
      <c r="Q262" s="238"/>
      <c r="R262" s="238"/>
      <c r="S262" s="238"/>
      <c r="T262" s="239"/>
      <c r="AT262" s="240" t="s">
        <v>218</v>
      </c>
      <c r="AU262" s="240" t="s">
        <v>216</v>
      </c>
      <c r="AV262" s="14" t="s">
        <v>215</v>
      </c>
      <c r="AW262" s="14" t="s">
        <v>35</v>
      </c>
      <c r="AX262" s="14" t="s">
        <v>87</v>
      </c>
      <c r="AY262" s="240" t="s">
        <v>206</v>
      </c>
    </row>
    <row r="263" spans="1:65" s="2" customFormat="1" ht="21.75" customHeight="1">
      <c r="A263" s="35"/>
      <c r="B263" s="36"/>
      <c r="C263" s="205" t="s">
        <v>356</v>
      </c>
      <c r="D263" s="205" t="s">
        <v>210</v>
      </c>
      <c r="E263" s="206" t="s">
        <v>329</v>
      </c>
      <c r="F263" s="207" t="s">
        <v>330</v>
      </c>
      <c r="G263" s="208" t="s">
        <v>251</v>
      </c>
      <c r="H263" s="209">
        <v>8.3719999999999999</v>
      </c>
      <c r="I263" s="210"/>
      <c r="J263" s="211">
        <f>ROUND(I263*H263,2)</f>
        <v>0</v>
      </c>
      <c r="K263" s="207" t="s">
        <v>214</v>
      </c>
      <c r="L263" s="40"/>
      <c r="M263" s="212" t="s">
        <v>1</v>
      </c>
      <c r="N263" s="213" t="s">
        <v>44</v>
      </c>
      <c r="O263" s="72"/>
      <c r="P263" s="214">
        <f>O263*H263</f>
        <v>0</v>
      </c>
      <c r="Q263" s="214">
        <v>0</v>
      </c>
      <c r="R263" s="214">
        <f>Q263*H263</f>
        <v>0</v>
      </c>
      <c r="S263" s="214">
        <v>0</v>
      </c>
      <c r="T263" s="215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6" t="s">
        <v>215</v>
      </c>
      <c r="AT263" s="216" t="s">
        <v>210</v>
      </c>
      <c r="AU263" s="216" t="s">
        <v>216</v>
      </c>
      <c r="AY263" s="18" t="s">
        <v>206</v>
      </c>
      <c r="BE263" s="217">
        <f>IF(N263="základní",J263,0)</f>
        <v>0</v>
      </c>
      <c r="BF263" s="217">
        <f>IF(N263="snížená",J263,0)</f>
        <v>0</v>
      </c>
      <c r="BG263" s="217">
        <f>IF(N263="zákl. přenesená",J263,0)</f>
        <v>0</v>
      </c>
      <c r="BH263" s="217">
        <f>IF(N263="sníž. přenesená",J263,0)</f>
        <v>0</v>
      </c>
      <c r="BI263" s="217">
        <f>IF(N263="nulová",J263,0)</f>
        <v>0</v>
      </c>
      <c r="BJ263" s="18" t="s">
        <v>87</v>
      </c>
      <c r="BK263" s="217">
        <f>ROUND(I263*H263,2)</f>
        <v>0</v>
      </c>
      <c r="BL263" s="18" t="s">
        <v>215</v>
      </c>
      <c r="BM263" s="216" t="s">
        <v>357</v>
      </c>
    </row>
    <row r="264" spans="1:65" s="13" customFormat="1" ht="22.5">
      <c r="B264" s="218"/>
      <c r="C264" s="219"/>
      <c r="D264" s="220" t="s">
        <v>218</v>
      </c>
      <c r="E264" s="221" t="s">
        <v>1</v>
      </c>
      <c r="F264" s="222" t="s">
        <v>358</v>
      </c>
      <c r="G264" s="219"/>
      <c r="H264" s="223">
        <v>8.3719999999999999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218</v>
      </c>
      <c r="AU264" s="229" t="s">
        <v>216</v>
      </c>
      <c r="AV264" s="13" t="s">
        <v>89</v>
      </c>
      <c r="AW264" s="13" t="s">
        <v>35</v>
      </c>
      <c r="AX264" s="13" t="s">
        <v>79</v>
      </c>
      <c r="AY264" s="229" t="s">
        <v>206</v>
      </c>
    </row>
    <row r="265" spans="1:65" s="14" customFormat="1" ht="11.25">
      <c r="B265" s="230"/>
      <c r="C265" s="231"/>
      <c r="D265" s="220" t="s">
        <v>218</v>
      </c>
      <c r="E265" s="232" t="s">
        <v>1</v>
      </c>
      <c r="F265" s="233" t="s">
        <v>220</v>
      </c>
      <c r="G265" s="231"/>
      <c r="H265" s="234">
        <v>8.3719999999999999</v>
      </c>
      <c r="I265" s="235"/>
      <c r="J265" s="231"/>
      <c r="K265" s="231"/>
      <c r="L265" s="236"/>
      <c r="M265" s="237"/>
      <c r="N265" s="238"/>
      <c r="O265" s="238"/>
      <c r="P265" s="238"/>
      <c r="Q265" s="238"/>
      <c r="R265" s="238"/>
      <c r="S265" s="238"/>
      <c r="T265" s="239"/>
      <c r="AT265" s="240" t="s">
        <v>218</v>
      </c>
      <c r="AU265" s="240" t="s">
        <v>216</v>
      </c>
      <c r="AV265" s="14" t="s">
        <v>215</v>
      </c>
      <c r="AW265" s="14" t="s">
        <v>35</v>
      </c>
      <c r="AX265" s="14" t="s">
        <v>87</v>
      </c>
      <c r="AY265" s="240" t="s">
        <v>206</v>
      </c>
    </row>
    <row r="266" spans="1:65" s="2" customFormat="1" ht="16.5" customHeight="1">
      <c r="A266" s="35"/>
      <c r="B266" s="36"/>
      <c r="C266" s="254" t="s">
        <v>359</v>
      </c>
      <c r="D266" s="254" t="s">
        <v>257</v>
      </c>
      <c r="E266" s="255" t="s">
        <v>360</v>
      </c>
      <c r="F266" s="256" t="s">
        <v>361</v>
      </c>
      <c r="G266" s="257" t="s">
        <v>260</v>
      </c>
      <c r="H266" s="258">
        <v>15.07</v>
      </c>
      <c r="I266" s="259"/>
      <c r="J266" s="260">
        <f>ROUND(I266*H266,2)</f>
        <v>0</v>
      </c>
      <c r="K266" s="256" t="s">
        <v>1</v>
      </c>
      <c r="L266" s="261"/>
      <c r="M266" s="262" t="s">
        <v>1</v>
      </c>
      <c r="N266" s="263" t="s">
        <v>44</v>
      </c>
      <c r="O266" s="72"/>
      <c r="P266" s="214">
        <f>O266*H266</f>
        <v>0</v>
      </c>
      <c r="Q266" s="214">
        <v>1</v>
      </c>
      <c r="R266" s="214">
        <f>Q266*H266</f>
        <v>15.07</v>
      </c>
      <c r="S266" s="214">
        <v>0</v>
      </c>
      <c r="T266" s="215">
        <f>S266*H266</f>
        <v>0</v>
      </c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R266" s="216" t="s">
        <v>256</v>
      </c>
      <c r="AT266" s="216" t="s">
        <v>257</v>
      </c>
      <c r="AU266" s="216" t="s">
        <v>216</v>
      </c>
      <c r="AY266" s="18" t="s">
        <v>206</v>
      </c>
      <c r="BE266" s="217">
        <f>IF(N266="základní",J266,0)</f>
        <v>0</v>
      </c>
      <c r="BF266" s="217">
        <f>IF(N266="snížená",J266,0)</f>
        <v>0</v>
      </c>
      <c r="BG266" s="217">
        <f>IF(N266="zákl. přenesená",J266,0)</f>
        <v>0</v>
      </c>
      <c r="BH266" s="217">
        <f>IF(N266="sníž. přenesená",J266,0)</f>
        <v>0</v>
      </c>
      <c r="BI266" s="217">
        <f>IF(N266="nulová",J266,0)</f>
        <v>0</v>
      </c>
      <c r="BJ266" s="18" t="s">
        <v>87</v>
      </c>
      <c r="BK266" s="217">
        <f>ROUND(I266*H266,2)</f>
        <v>0</v>
      </c>
      <c r="BL266" s="18" t="s">
        <v>215</v>
      </c>
      <c r="BM266" s="216" t="s">
        <v>362</v>
      </c>
    </row>
    <row r="267" spans="1:65" s="13" customFormat="1" ht="11.25">
      <c r="B267" s="218"/>
      <c r="C267" s="219"/>
      <c r="D267" s="220" t="s">
        <v>218</v>
      </c>
      <c r="E267" s="219"/>
      <c r="F267" s="222" t="s">
        <v>363</v>
      </c>
      <c r="G267" s="219"/>
      <c r="H267" s="223">
        <v>15.07</v>
      </c>
      <c r="I267" s="224"/>
      <c r="J267" s="219"/>
      <c r="K267" s="219"/>
      <c r="L267" s="225"/>
      <c r="M267" s="226"/>
      <c r="N267" s="227"/>
      <c r="O267" s="227"/>
      <c r="P267" s="227"/>
      <c r="Q267" s="227"/>
      <c r="R267" s="227"/>
      <c r="S267" s="227"/>
      <c r="T267" s="228"/>
      <c r="AT267" s="229" t="s">
        <v>218</v>
      </c>
      <c r="AU267" s="229" t="s">
        <v>216</v>
      </c>
      <c r="AV267" s="13" t="s">
        <v>89</v>
      </c>
      <c r="AW267" s="13" t="s">
        <v>4</v>
      </c>
      <c r="AX267" s="13" t="s">
        <v>87</v>
      </c>
      <c r="AY267" s="229" t="s">
        <v>206</v>
      </c>
    </row>
    <row r="268" spans="1:65" s="2" customFormat="1" ht="21.75" customHeight="1">
      <c r="A268" s="35"/>
      <c r="B268" s="36"/>
      <c r="C268" s="205" t="s">
        <v>364</v>
      </c>
      <c r="D268" s="205" t="s">
        <v>210</v>
      </c>
      <c r="E268" s="206" t="s">
        <v>329</v>
      </c>
      <c r="F268" s="207" t="s">
        <v>330</v>
      </c>
      <c r="G268" s="208" t="s">
        <v>251</v>
      </c>
      <c r="H268" s="209">
        <v>50.57</v>
      </c>
      <c r="I268" s="210"/>
      <c r="J268" s="211">
        <f>ROUND(I268*H268,2)</f>
        <v>0</v>
      </c>
      <c r="K268" s="207" t="s">
        <v>214</v>
      </c>
      <c r="L268" s="40"/>
      <c r="M268" s="212" t="s">
        <v>1</v>
      </c>
      <c r="N268" s="213" t="s">
        <v>44</v>
      </c>
      <c r="O268" s="72"/>
      <c r="P268" s="214">
        <f>O268*H268</f>
        <v>0</v>
      </c>
      <c r="Q268" s="214">
        <v>0</v>
      </c>
      <c r="R268" s="214">
        <f>Q268*H268</f>
        <v>0</v>
      </c>
      <c r="S268" s="214">
        <v>0</v>
      </c>
      <c r="T268" s="215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6" t="s">
        <v>215</v>
      </c>
      <c r="AT268" s="216" t="s">
        <v>210</v>
      </c>
      <c r="AU268" s="216" t="s">
        <v>216</v>
      </c>
      <c r="AY268" s="18" t="s">
        <v>206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18" t="s">
        <v>87</v>
      </c>
      <c r="BK268" s="217">
        <f>ROUND(I268*H268,2)</f>
        <v>0</v>
      </c>
      <c r="BL268" s="18" t="s">
        <v>215</v>
      </c>
      <c r="BM268" s="216" t="s">
        <v>365</v>
      </c>
    </row>
    <row r="269" spans="1:65" s="13" customFormat="1" ht="22.5">
      <c r="B269" s="218"/>
      <c r="C269" s="219"/>
      <c r="D269" s="220" t="s">
        <v>218</v>
      </c>
      <c r="E269" s="221" t="s">
        <v>1</v>
      </c>
      <c r="F269" s="222" t="s">
        <v>366</v>
      </c>
      <c r="G269" s="219"/>
      <c r="H269" s="223">
        <v>50.57</v>
      </c>
      <c r="I269" s="224"/>
      <c r="J269" s="219"/>
      <c r="K269" s="219"/>
      <c r="L269" s="225"/>
      <c r="M269" s="226"/>
      <c r="N269" s="227"/>
      <c r="O269" s="227"/>
      <c r="P269" s="227"/>
      <c r="Q269" s="227"/>
      <c r="R269" s="227"/>
      <c r="S269" s="227"/>
      <c r="T269" s="228"/>
      <c r="AT269" s="229" t="s">
        <v>218</v>
      </c>
      <c r="AU269" s="229" t="s">
        <v>216</v>
      </c>
      <c r="AV269" s="13" t="s">
        <v>89</v>
      </c>
      <c r="AW269" s="13" t="s">
        <v>35</v>
      </c>
      <c r="AX269" s="13" t="s">
        <v>79</v>
      </c>
      <c r="AY269" s="229" t="s">
        <v>206</v>
      </c>
    </row>
    <row r="270" spans="1:65" s="14" customFormat="1" ht="11.25">
      <c r="B270" s="230"/>
      <c r="C270" s="231"/>
      <c r="D270" s="220" t="s">
        <v>218</v>
      </c>
      <c r="E270" s="232" t="s">
        <v>1</v>
      </c>
      <c r="F270" s="233" t="s">
        <v>220</v>
      </c>
      <c r="G270" s="231"/>
      <c r="H270" s="234">
        <v>50.57</v>
      </c>
      <c r="I270" s="235"/>
      <c r="J270" s="231"/>
      <c r="K270" s="231"/>
      <c r="L270" s="236"/>
      <c r="M270" s="237"/>
      <c r="N270" s="238"/>
      <c r="O270" s="238"/>
      <c r="P270" s="238"/>
      <c r="Q270" s="238"/>
      <c r="R270" s="238"/>
      <c r="S270" s="238"/>
      <c r="T270" s="239"/>
      <c r="AT270" s="240" t="s">
        <v>218</v>
      </c>
      <c r="AU270" s="240" t="s">
        <v>216</v>
      </c>
      <c r="AV270" s="14" t="s">
        <v>215</v>
      </c>
      <c r="AW270" s="14" t="s">
        <v>35</v>
      </c>
      <c r="AX270" s="14" t="s">
        <v>87</v>
      </c>
      <c r="AY270" s="240" t="s">
        <v>206</v>
      </c>
    </row>
    <row r="271" spans="1:65" s="2" customFormat="1" ht="16.5" customHeight="1">
      <c r="A271" s="35"/>
      <c r="B271" s="36"/>
      <c r="C271" s="254" t="s">
        <v>367</v>
      </c>
      <c r="D271" s="254" t="s">
        <v>257</v>
      </c>
      <c r="E271" s="255" t="s">
        <v>368</v>
      </c>
      <c r="F271" s="256" t="s">
        <v>369</v>
      </c>
      <c r="G271" s="257" t="s">
        <v>260</v>
      </c>
      <c r="H271" s="258">
        <v>101.14</v>
      </c>
      <c r="I271" s="259"/>
      <c r="J271" s="260">
        <f>ROUND(I271*H271,2)</f>
        <v>0</v>
      </c>
      <c r="K271" s="256" t="s">
        <v>214</v>
      </c>
      <c r="L271" s="261"/>
      <c r="M271" s="262" t="s">
        <v>1</v>
      </c>
      <c r="N271" s="263" t="s">
        <v>44</v>
      </c>
      <c r="O271" s="72"/>
      <c r="P271" s="214">
        <f>O271*H271</f>
        <v>0</v>
      </c>
      <c r="Q271" s="214">
        <v>1</v>
      </c>
      <c r="R271" s="214">
        <f>Q271*H271</f>
        <v>101.14</v>
      </c>
      <c r="S271" s="214">
        <v>0</v>
      </c>
      <c r="T271" s="215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16" t="s">
        <v>256</v>
      </c>
      <c r="AT271" s="216" t="s">
        <v>257</v>
      </c>
      <c r="AU271" s="216" t="s">
        <v>216</v>
      </c>
      <c r="AY271" s="18" t="s">
        <v>206</v>
      </c>
      <c r="BE271" s="217">
        <f>IF(N271="základní",J271,0)</f>
        <v>0</v>
      </c>
      <c r="BF271" s="217">
        <f>IF(N271="snížená",J271,0)</f>
        <v>0</v>
      </c>
      <c r="BG271" s="217">
        <f>IF(N271="zákl. přenesená",J271,0)</f>
        <v>0</v>
      </c>
      <c r="BH271" s="217">
        <f>IF(N271="sníž. přenesená",J271,0)</f>
        <v>0</v>
      </c>
      <c r="BI271" s="217">
        <f>IF(N271="nulová",J271,0)</f>
        <v>0</v>
      </c>
      <c r="BJ271" s="18" t="s">
        <v>87</v>
      </c>
      <c r="BK271" s="217">
        <f>ROUND(I271*H271,2)</f>
        <v>0</v>
      </c>
      <c r="BL271" s="18" t="s">
        <v>215</v>
      </c>
      <c r="BM271" s="216" t="s">
        <v>370</v>
      </c>
    </row>
    <row r="272" spans="1:65" s="2" customFormat="1" ht="19.5">
      <c r="A272" s="35"/>
      <c r="B272" s="36"/>
      <c r="C272" s="37"/>
      <c r="D272" s="220" t="s">
        <v>253</v>
      </c>
      <c r="E272" s="37"/>
      <c r="F272" s="251" t="s">
        <v>371</v>
      </c>
      <c r="G272" s="37"/>
      <c r="H272" s="37"/>
      <c r="I272" s="117"/>
      <c r="J272" s="37"/>
      <c r="K272" s="37"/>
      <c r="L272" s="40"/>
      <c r="M272" s="252"/>
      <c r="N272" s="253"/>
      <c r="O272" s="72"/>
      <c r="P272" s="72"/>
      <c r="Q272" s="72"/>
      <c r="R272" s="72"/>
      <c r="S272" s="72"/>
      <c r="T272" s="73"/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T272" s="18" t="s">
        <v>253</v>
      </c>
      <c r="AU272" s="18" t="s">
        <v>216</v>
      </c>
    </row>
    <row r="273" spans="1:65" s="13" customFormat="1" ht="11.25">
      <c r="B273" s="218"/>
      <c r="C273" s="219"/>
      <c r="D273" s="220" t="s">
        <v>218</v>
      </c>
      <c r="E273" s="219"/>
      <c r="F273" s="222" t="s">
        <v>372</v>
      </c>
      <c r="G273" s="219"/>
      <c r="H273" s="223">
        <v>101.14</v>
      </c>
      <c r="I273" s="224"/>
      <c r="J273" s="219"/>
      <c r="K273" s="219"/>
      <c r="L273" s="225"/>
      <c r="M273" s="226"/>
      <c r="N273" s="227"/>
      <c r="O273" s="227"/>
      <c r="P273" s="227"/>
      <c r="Q273" s="227"/>
      <c r="R273" s="227"/>
      <c r="S273" s="227"/>
      <c r="T273" s="228"/>
      <c r="AT273" s="229" t="s">
        <v>218</v>
      </c>
      <c r="AU273" s="229" t="s">
        <v>216</v>
      </c>
      <c r="AV273" s="13" t="s">
        <v>89</v>
      </c>
      <c r="AW273" s="13" t="s">
        <v>4</v>
      </c>
      <c r="AX273" s="13" t="s">
        <v>87</v>
      </c>
      <c r="AY273" s="229" t="s">
        <v>206</v>
      </c>
    </row>
    <row r="274" spans="1:65" s="2" customFormat="1" ht="21.75" customHeight="1">
      <c r="A274" s="35"/>
      <c r="B274" s="36"/>
      <c r="C274" s="205" t="s">
        <v>373</v>
      </c>
      <c r="D274" s="205" t="s">
        <v>210</v>
      </c>
      <c r="E274" s="206" t="s">
        <v>329</v>
      </c>
      <c r="F274" s="207" t="s">
        <v>330</v>
      </c>
      <c r="G274" s="208" t="s">
        <v>251</v>
      </c>
      <c r="H274" s="209">
        <v>4.9130000000000003</v>
      </c>
      <c r="I274" s="210"/>
      <c r="J274" s="211">
        <f>ROUND(I274*H274,2)</f>
        <v>0</v>
      </c>
      <c r="K274" s="207" t="s">
        <v>214</v>
      </c>
      <c r="L274" s="40"/>
      <c r="M274" s="212" t="s">
        <v>1</v>
      </c>
      <c r="N274" s="213" t="s">
        <v>44</v>
      </c>
      <c r="O274" s="72"/>
      <c r="P274" s="214">
        <f>O274*H274</f>
        <v>0</v>
      </c>
      <c r="Q274" s="214">
        <v>0</v>
      </c>
      <c r="R274" s="214">
        <f>Q274*H274</f>
        <v>0</v>
      </c>
      <c r="S274" s="214">
        <v>0</v>
      </c>
      <c r="T274" s="215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16" t="s">
        <v>215</v>
      </c>
      <c r="AT274" s="216" t="s">
        <v>210</v>
      </c>
      <c r="AU274" s="216" t="s">
        <v>216</v>
      </c>
      <c r="AY274" s="18" t="s">
        <v>206</v>
      </c>
      <c r="BE274" s="217">
        <f>IF(N274="základní",J274,0)</f>
        <v>0</v>
      </c>
      <c r="BF274" s="217">
        <f>IF(N274="snížená",J274,0)</f>
        <v>0</v>
      </c>
      <c r="BG274" s="217">
        <f>IF(N274="zákl. přenesená",J274,0)</f>
        <v>0</v>
      </c>
      <c r="BH274" s="217">
        <f>IF(N274="sníž. přenesená",J274,0)</f>
        <v>0</v>
      </c>
      <c r="BI274" s="217">
        <f>IF(N274="nulová",J274,0)</f>
        <v>0</v>
      </c>
      <c r="BJ274" s="18" t="s">
        <v>87</v>
      </c>
      <c r="BK274" s="217">
        <f>ROUND(I274*H274,2)</f>
        <v>0</v>
      </c>
      <c r="BL274" s="18" t="s">
        <v>215</v>
      </c>
      <c r="BM274" s="216" t="s">
        <v>374</v>
      </c>
    </row>
    <row r="275" spans="1:65" s="13" customFormat="1" ht="22.5">
      <c r="B275" s="218"/>
      <c r="C275" s="219"/>
      <c r="D275" s="220" t="s">
        <v>218</v>
      </c>
      <c r="E275" s="221" t="s">
        <v>1</v>
      </c>
      <c r="F275" s="222" t="s">
        <v>375</v>
      </c>
      <c r="G275" s="219"/>
      <c r="H275" s="223">
        <v>4.9130000000000003</v>
      </c>
      <c r="I275" s="224"/>
      <c r="J275" s="219"/>
      <c r="K275" s="219"/>
      <c r="L275" s="225"/>
      <c r="M275" s="226"/>
      <c r="N275" s="227"/>
      <c r="O275" s="227"/>
      <c r="P275" s="227"/>
      <c r="Q275" s="227"/>
      <c r="R275" s="227"/>
      <c r="S275" s="227"/>
      <c r="T275" s="228"/>
      <c r="AT275" s="229" t="s">
        <v>218</v>
      </c>
      <c r="AU275" s="229" t="s">
        <v>216</v>
      </c>
      <c r="AV275" s="13" t="s">
        <v>89</v>
      </c>
      <c r="AW275" s="13" t="s">
        <v>35</v>
      </c>
      <c r="AX275" s="13" t="s">
        <v>79</v>
      </c>
      <c r="AY275" s="229" t="s">
        <v>206</v>
      </c>
    </row>
    <row r="276" spans="1:65" s="14" customFormat="1" ht="11.25">
      <c r="B276" s="230"/>
      <c r="C276" s="231"/>
      <c r="D276" s="220" t="s">
        <v>218</v>
      </c>
      <c r="E276" s="232" t="s">
        <v>1</v>
      </c>
      <c r="F276" s="233" t="s">
        <v>220</v>
      </c>
      <c r="G276" s="231"/>
      <c r="H276" s="234">
        <v>4.9130000000000003</v>
      </c>
      <c r="I276" s="235"/>
      <c r="J276" s="231"/>
      <c r="K276" s="231"/>
      <c r="L276" s="236"/>
      <c r="M276" s="237"/>
      <c r="N276" s="238"/>
      <c r="O276" s="238"/>
      <c r="P276" s="238"/>
      <c r="Q276" s="238"/>
      <c r="R276" s="238"/>
      <c r="S276" s="238"/>
      <c r="T276" s="239"/>
      <c r="AT276" s="240" t="s">
        <v>218</v>
      </c>
      <c r="AU276" s="240" t="s">
        <v>216</v>
      </c>
      <c r="AV276" s="14" t="s">
        <v>215</v>
      </c>
      <c r="AW276" s="14" t="s">
        <v>35</v>
      </c>
      <c r="AX276" s="14" t="s">
        <v>87</v>
      </c>
      <c r="AY276" s="240" t="s">
        <v>206</v>
      </c>
    </row>
    <row r="277" spans="1:65" s="2" customFormat="1" ht="16.5" customHeight="1">
      <c r="A277" s="35"/>
      <c r="B277" s="36"/>
      <c r="C277" s="254" t="s">
        <v>376</v>
      </c>
      <c r="D277" s="254" t="s">
        <v>257</v>
      </c>
      <c r="E277" s="255" t="s">
        <v>377</v>
      </c>
      <c r="F277" s="256" t="s">
        <v>378</v>
      </c>
      <c r="G277" s="257" t="s">
        <v>260</v>
      </c>
      <c r="H277" s="258">
        <v>9.8260000000000005</v>
      </c>
      <c r="I277" s="259"/>
      <c r="J277" s="260">
        <f>ROUND(I277*H277,2)</f>
        <v>0</v>
      </c>
      <c r="K277" s="256" t="s">
        <v>214</v>
      </c>
      <c r="L277" s="261"/>
      <c r="M277" s="262" t="s">
        <v>1</v>
      </c>
      <c r="N277" s="263" t="s">
        <v>44</v>
      </c>
      <c r="O277" s="72"/>
      <c r="P277" s="214">
        <f>O277*H277</f>
        <v>0</v>
      </c>
      <c r="Q277" s="214">
        <v>1</v>
      </c>
      <c r="R277" s="214">
        <f>Q277*H277</f>
        <v>9.8260000000000005</v>
      </c>
      <c r="S277" s="214">
        <v>0</v>
      </c>
      <c r="T277" s="215">
        <f>S277*H277</f>
        <v>0</v>
      </c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R277" s="216" t="s">
        <v>256</v>
      </c>
      <c r="AT277" s="216" t="s">
        <v>257</v>
      </c>
      <c r="AU277" s="216" t="s">
        <v>216</v>
      </c>
      <c r="AY277" s="18" t="s">
        <v>206</v>
      </c>
      <c r="BE277" s="217">
        <f>IF(N277="základní",J277,0)</f>
        <v>0</v>
      </c>
      <c r="BF277" s="217">
        <f>IF(N277="snížená",J277,0)</f>
        <v>0</v>
      </c>
      <c r="BG277" s="217">
        <f>IF(N277="zákl. přenesená",J277,0)</f>
        <v>0</v>
      </c>
      <c r="BH277" s="217">
        <f>IF(N277="sníž. přenesená",J277,0)</f>
        <v>0</v>
      </c>
      <c r="BI277" s="217">
        <f>IF(N277="nulová",J277,0)</f>
        <v>0</v>
      </c>
      <c r="BJ277" s="18" t="s">
        <v>87</v>
      </c>
      <c r="BK277" s="217">
        <f>ROUND(I277*H277,2)</f>
        <v>0</v>
      </c>
      <c r="BL277" s="18" t="s">
        <v>215</v>
      </c>
      <c r="BM277" s="216" t="s">
        <v>379</v>
      </c>
    </row>
    <row r="278" spans="1:65" s="13" customFormat="1" ht="11.25">
      <c r="B278" s="218"/>
      <c r="C278" s="219"/>
      <c r="D278" s="220" t="s">
        <v>218</v>
      </c>
      <c r="E278" s="219"/>
      <c r="F278" s="222" t="s">
        <v>380</v>
      </c>
      <c r="G278" s="219"/>
      <c r="H278" s="223">
        <v>9.8260000000000005</v>
      </c>
      <c r="I278" s="224"/>
      <c r="J278" s="219"/>
      <c r="K278" s="219"/>
      <c r="L278" s="225"/>
      <c r="M278" s="226"/>
      <c r="N278" s="227"/>
      <c r="O278" s="227"/>
      <c r="P278" s="227"/>
      <c r="Q278" s="227"/>
      <c r="R278" s="227"/>
      <c r="S278" s="227"/>
      <c r="T278" s="228"/>
      <c r="AT278" s="229" t="s">
        <v>218</v>
      </c>
      <c r="AU278" s="229" t="s">
        <v>216</v>
      </c>
      <c r="AV278" s="13" t="s">
        <v>89</v>
      </c>
      <c r="AW278" s="13" t="s">
        <v>4</v>
      </c>
      <c r="AX278" s="13" t="s">
        <v>87</v>
      </c>
      <c r="AY278" s="229" t="s">
        <v>206</v>
      </c>
    </row>
    <row r="279" spans="1:65" s="12" customFormat="1" ht="20.85" customHeight="1">
      <c r="B279" s="189"/>
      <c r="C279" s="190"/>
      <c r="D279" s="191" t="s">
        <v>78</v>
      </c>
      <c r="E279" s="203" t="s">
        <v>314</v>
      </c>
      <c r="F279" s="203" t="s">
        <v>381</v>
      </c>
      <c r="G279" s="190"/>
      <c r="H279" s="190"/>
      <c r="I279" s="193"/>
      <c r="J279" s="204">
        <f>BK279</f>
        <v>0</v>
      </c>
      <c r="K279" s="190"/>
      <c r="L279" s="195"/>
      <c r="M279" s="196"/>
      <c r="N279" s="197"/>
      <c r="O279" s="197"/>
      <c r="P279" s="198">
        <f>SUM(P280:P297)</f>
        <v>0</v>
      </c>
      <c r="Q279" s="197"/>
      <c r="R279" s="198">
        <f>SUM(R280:R297)</f>
        <v>0.19899999999999998</v>
      </c>
      <c r="S279" s="197"/>
      <c r="T279" s="199">
        <f>SUM(T280:T297)</f>
        <v>0</v>
      </c>
      <c r="AR279" s="200" t="s">
        <v>87</v>
      </c>
      <c r="AT279" s="201" t="s">
        <v>78</v>
      </c>
      <c r="AU279" s="201" t="s">
        <v>89</v>
      </c>
      <c r="AY279" s="200" t="s">
        <v>206</v>
      </c>
      <c r="BK279" s="202">
        <f>SUM(BK280:BK297)</f>
        <v>0</v>
      </c>
    </row>
    <row r="280" spans="1:65" s="2" customFormat="1" ht="21.75" customHeight="1">
      <c r="A280" s="35"/>
      <c r="B280" s="36"/>
      <c r="C280" s="205" t="s">
        <v>382</v>
      </c>
      <c r="D280" s="205" t="s">
        <v>210</v>
      </c>
      <c r="E280" s="206" t="s">
        <v>383</v>
      </c>
      <c r="F280" s="207" t="s">
        <v>384</v>
      </c>
      <c r="G280" s="208" t="s">
        <v>213</v>
      </c>
      <c r="H280" s="209">
        <v>600</v>
      </c>
      <c r="I280" s="210"/>
      <c r="J280" s="211">
        <f>ROUND(I280*H280,2)</f>
        <v>0</v>
      </c>
      <c r="K280" s="207" t="s">
        <v>214</v>
      </c>
      <c r="L280" s="40"/>
      <c r="M280" s="212" t="s">
        <v>1</v>
      </c>
      <c r="N280" s="213" t="s">
        <v>44</v>
      </c>
      <c r="O280" s="72"/>
      <c r="P280" s="214">
        <f>O280*H280</f>
        <v>0</v>
      </c>
      <c r="Q280" s="214">
        <v>0</v>
      </c>
      <c r="R280" s="214">
        <f>Q280*H280</f>
        <v>0</v>
      </c>
      <c r="S280" s="214">
        <v>0</v>
      </c>
      <c r="T280" s="215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16" t="s">
        <v>215</v>
      </c>
      <c r="AT280" s="216" t="s">
        <v>210</v>
      </c>
      <c r="AU280" s="216" t="s">
        <v>216</v>
      </c>
      <c r="AY280" s="18" t="s">
        <v>206</v>
      </c>
      <c r="BE280" s="217">
        <f>IF(N280="základní",J280,0)</f>
        <v>0</v>
      </c>
      <c r="BF280" s="217">
        <f>IF(N280="snížená",J280,0)</f>
        <v>0</v>
      </c>
      <c r="BG280" s="217">
        <f>IF(N280="zákl. přenesená",J280,0)</f>
        <v>0</v>
      </c>
      <c r="BH280" s="217">
        <f>IF(N280="sníž. přenesená",J280,0)</f>
        <v>0</v>
      </c>
      <c r="BI280" s="217">
        <f>IF(N280="nulová",J280,0)</f>
        <v>0</v>
      </c>
      <c r="BJ280" s="18" t="s">
        <v>87</v>
      </c>
      <c r="BK280" s="217">
        <f>ROUND(I280*H280,2)</f>
        <v>0</v>
      </c>
      <c r="BL280" s="18" t="s">
        <v>215</v>
      </c>
      <c r="BM280" s="216" t="s">
        <v>385</v>
      </c>
    </row>
    <row r="281" spans="1:65" s="13" customFormat="1" ht="22.5">
      <c r="B281" s="218"/>
      <c r="C281" s="219"/>
      <c r="D281" s="220" t="s">
        <v>218</v>
      </c>
      <c r="E281" s="221" t="s">
        <v>1</v>
      </c>
      <c r="F281" s="222" t="s">
        <v>386</v>
      </c>
      <c r="G281" s="219"/>
      <c r="H281" s="223">
        <v>600</v>
      </c>
      <c r="I281" s="224"/>
      <c r="J281" s="219"/>
      <c r="K281" s="219"/>
      <c r="L281" s="225"/>
      <c r="M281" s="226"/>
      <c r="N281" s="227"/>
      <c r="O281" s="227"/>
      <c r="P281" s="227"/>
      <c r="Q281" s="227"/>
      <c r="R281" s="227"/>
      <c r="S281" s="227"/>
      <c r="T281" s="228"/>
      <c r="AT281" s="229" t="s">
        <v>218</v>
      </c>
      <c r="AU281" s="229" t="s">
        <v>216</v>
      </c>
      <c r="AV281" s="13" t="s">
        <v>89</v>
      </c>
      <c r="AW281" s="13" t="s">
        <v>35</v>
      </c>
      <c r="AX281" s="13" t="s">
        <v>87</v>
      </c>
      <c r="AY281" s="229" t="s">
        <v>206</v>
      </c>
    </row>
    <row r="282" spans="1:65" s="2" customFormat="1" ht="16.5" customHeight="1">
      <c r="A282" s="35"/>
      <c r="B282" s="36"/>
      <c r="C282" s="254" t="s">
        <v>387</v>
      </c>
      <c r="D282" s="254" t="s">
        <v>257</v>
      </c>
      <c r="E282" s="255" t="s">
        <v>388</v>
      </c>
      <c r="F282" s="256" t="s">
        <v>389</v>
      </c>
      <c r="G282" s="257" t="s">
        <v>390</v>
      </c>
      <c r="H282" s="258">
        <v>9</v>
      </c>
      <c r="I282" s="259"/>
      <c r="J282" s="260">
        <f>ROUND(I282*H282,2)</f>
        <v>0</v>
      </c>
      <c r="K282" s="256" t="s">
        <v>214</v>
      </c>
      <c r="L282" s="261"/>
      <c r="M282" s="262" t="s">
        <v>1</v>
      </c>
      <c r="N282" s="263" t="s">
        <v>44</v>
      </c>
      <c r="O282" s="72"/>
      <c r="P282" s="214">
        <f>O282*H282</f>
        <v>0</v>
      </c>
      <c r="Q282" s="214">
        <v>1E-3</v>
      </c>
      <c r="R282" s="214">
        <f>Q282*H282</f>
        <v>9.0000000000000011E-3</v>
      </c>
      <c r="S282" s="214">
        <v>0</v>
      </c>
      <c r="T282" s="215">
        <f>S282*H282</f>
        <v>0</v>
      </c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R282" s="216" t="s">
        <v>256</v>
      </c>
      <c r="AT282" s="216" t="s">
        <v>257</v>
      </c>
      <c r="AU282" s="216" t="s">
        <v>216</v>
      </c>
      <c r="AY282" s="18" t="s">
        <v>206</v>
      </c>
      <c r="BE282" s="217">
        <f>IF(N282="základní",J282,0)</f>
        <v>0</v>
      </c>
      <c r="BF282" s="217">
        <f>IF(N282="snížená",J282,0)</f>
        <v>0</v>
      </c>
      <c r="BG282" s="217">
        <f>IF(N282="zákl. přenesená",J282,0)</f>
        <v>0</v>
      </c>
      <c r="BH282" s="217">
        <f>IF(N282="sníž. přenesená",J282,0)</f>
        <v>0</v>
      </c>
      <c r="BI282" s="217">
        <f>IF(N282="nulová",J282,0)</f>
        <v>0</v>
      </c>
      <c r="BJ282" s="18" t="s">
        <v>87</v>
      </c>
      <c r="BK282" s="217">
        <f>ROUND(I282*H282,2)</f>
        <v>0</v>
      </c>
      <c r="BL282" s="18" t="s">
        <v>215</v>
      </c>
      <c r="BM282" s="216" t="s">
        <v>391</v>
      </c>
    </row>
    <row r="283" spans="1:65" s="13" customFormat="1" ht="11.25">
      <c r="B283" s="218"/>
      <c r="C283" s="219"/>
      <c r="D283" s="220" t="s">
        <v>218</v>
      </c>
      <c r="E283" s="219"/>
      <c r="F283" s="222" t="s">
        <v>392</v>
      </c>
      <c r="G283" s="219"/>
      <c r="H283" s="223">
        <v>9</v>
      </c>
      <c r="I283" s="224"/>
      <c r="J283" s="219"/>
      <c r="K283" s="219"/>
      <c r="L283" s="225"/>
      <c r="M283" s="226"/>
      <c r="N283" s="227"/>
      <c r="O283" s="227"/>
      <c r="P283" s="227"/>
      <c r="Q283" s="227"/>
      <c r="R283" s="227"/>
      <c r="S283" s="227"/>
      <c r="T283" s="228"/>
      <c r="AT283" s="229" t="s">
        <v>218</v>
      </c>
      <c r="AU283" s="229" t="s">
        <v>216</v>
      </c>
      <c r="AV283" s="13" t="s">
        <v>89</v>
      </c>
      <c r="AW283" s="13" t="s">
        <v>4</v>
      </c>
      <c r="AX283" s="13" t="s">
        <v>87</v>
      </c>
      <c r="AY283" s="229" t="s">
        <v>206</v>
      </c>
    </row>
    <row r="284" spans="1:65" s="2" customFormat="1" ht="21.75" customHeight="1">
      <c r="A284" s="35"/>
      <c r="B284" s="36"/>
      <c r="C284" s="205" t="s">
        <v>393</v>
      </c>
      <c r="D284" s="205" t="s">
        <v>210</v>
      </c>
      <c r="E284" s="206" t="s">
        <v>394</v>
      </c>
      <c r="F284" s="207" t="s">
        <v>395</v>
      </c>
      <c r="G284" s="208" t="s">
        <v>213</v>
      </c>
      <c r="H284" s="209">
        <v>600</v>
      </c>
      <c r="I284" s="210"/>
      <c r="J284" s="211">
        <f>ROUND(I284*H284,2)</f>
        <v>0</v>
      </c>
      <c r="K284" s="207" t="s">
        <v>214</v>
      </c>
      <c r="L284" s="40"/>
      <c r="M284" s="212" t="s">
        <v>1</v>
      </c>
      <c r="N284" s="213" t="s">
        <v>44</v>
      </c>
      <c r="O284" s="72"/>
      <c r="P284" s="214">
        <f>O284*H284</f>
        <v>0</v>
      </c>
      <c r="Q284" s="214">
        <v>0</v>
      </c>
      <c r="R284" s="214">
        <f>Q284*H284</f>
        <v>0</v>
      </c>
      <c r="S284" s="214">
        <v>0</v>
      </c>
      <c r="T284" s="215">
        <f>S284*H284</f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16" t="s">
        <v>215</v>
      </c>
      <c r="AT284" s="216" t="s">
        <v>210</v>
      </c>
      <c r="AU284" s="216" t="s">
        <v>216</v>
      </c>
      <c r="AY284" s="18" t="s">
        <v>206</v>
      </c>
      <c r="BE284" s="217">
        <f>IF(N284="základní",J284,0)</f>
        <v>0</v>
      </c>
      <c r="BF284" s="217">
        <f>IF(N284="snížená",J284,0)</f>
        <v>0</v>
      </c>
      <c r="BG284" s="217">
        <f>IF(N284="zákl. přenesená",J284,0)</f>
        <v>0</v>
      </c>
      <c r="BH284" s="217">
        <f>IF(N284="sníž. přenesená",J284,0)</f>
        <v>0</v>
      </c>
      <c r="BI284" s="217">
        <f>IF(N284="nulová",J284,0)</f>
        <v>0</v>
      </c>
      <c r="BJ284" s="18" t="s">
        <v>87</v>
      </c>
      <c r="BK284" s="217">
        <f>ROUND(I284*H284,2)</f>
        <v>0</v>
      </c>
      <c r="BL284" s="18" t="s">
        <v>215</v>
      </c>
      <c r="BM284" s="216" t="s">
        <v>396</v>
      </c>
    </row>
    <row r="285" spans="1:65" s="2" customFormat="1" ht="21.75" customHeight="1">
      <c r="A285" s="35"/>
      <c r="B285" s="36"/>
      <c r="C285" s="205" t="s">
        <v>397</v>
      </c>
      <c r="D285" s="205" t="s">
        <v>210</v>
      </c>
      <c r="E285" s="206" t="s">
        <v>398</v>
      </c>
      <c r="F285" s="207" t="s">
        <v>399</v>
      </c>
      <c r="G285" s="208" t="s">
        <v>400</v>
      </c>
      <c r="H285" s="209">
        <v>15</v>
      </c>
      <c r="I285" s="210"/>
      <c r="J285" s="211">
        <f>ROUND(I285*H285,2)</f>
        <v>0</v>
      </c>
      <c r="K285" s="207" t="s">
        <v>214</v>
      </c>
      <c r="L285" s="40"/>
      <c r="M285" s="212" t="s">
        <v>1</v>
      </c>
      <c r="N285" s="213" t="s">
        <v>44</v>
      </c>
      <c r="O285" s="72"/>
      <c r="P285" s="214">
        <f>O285*H285</f>
        <v>0</v>
      </c>
      <c r="Q285" s="214">
        <v>0</v>
      </c>
      <c r="R285" s="214">
        <f>Q285*H285</f>
        <v>0</v>
      </c>
      <c r="S285" s="214">
        <v>0</v>
      </c>
      <c r="T285" s="215">
        <f>S285*H285</f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16" t="s">
        <v>215</v>
      </c>
      <c r="AT285" s="216" t="s">
        <v>210</v>
      </c>
      <c r="AU285" s="216" t="s">
        <v>216</v>
      </c>
      <c r="AY285" s="18" t="s">
        <v>206</v>
      </c>
      <c r="BE285" s="217">
        <f>IF(N285="základní",J285,0)</f>
        <v>0</v>
      </c>
      <c r="BF285" s="217">
        <f>IF(N285="snížená",J285,0)</f>
        <v>0</v>
      </c>
      <c r="BG285" s="217">
        <f>IF(N285="zákl. přenesená",J285,0)</f>
        <v>0</v>
      </c>
      <c r="BH285" s="217">
        <f>IF(N285="sníž. přenesená",J285,0)</f>
        <v>0</v>
      </c>
      <c r="BI285" s="217">
        <f>IF(N285="nulová",J285,0)</f>
        <v>0</v>
      </c>
      <c r="BJ285" s="18" t="s">
        <v>87</v>
      </c>
      <c r="BK285" s="217">
        <f>ROUND(I285*H285,2)</f>
        <v>0</v>
      </c>
      <c r="BL285" s="18" t="s">
        <v>215</v>
      </c>
      <c r="BM285" s="216" t="s">
        <v>401</v>
      </c>
    </row>
    <row r="286" spans="1:65" s="13" customFormat="1" ht="11.25">
      <c r="B286" s="218"/>
      <c r="C286" s="219"/>
      <c r="D286" s="220" t="s">
        <v>218</v>
      </c>
      <c r="E286" s="221" t="s">
        <v>1</v>
      </c>
      <c r="F286" s="222" t="s">
        <v>402</v>
      </c>
      <c r="G286" s="219"/>
      <c r="H286" s="223">
        <v>15</v>
      </c>
      <c r="I286" s="224"/>
      <c r="J286" s="219"/>
      <c r="K286" s="219"/>
      <c r="L286" s="225"/>
      <c r="M286" s="226"/>
      <c r="N286" s="227"/>
      <c r="O286" s="227"/>
      <c r="P286" s="227"/>
      <c r="Q286" s="227"/>
      <c r="R286" s="227"/>
      <c r="S286" s="227"/>
      <c r="T286" s="228"/>
      <c r="AT286" s="229" t="s">
        <v>218</v>
      </c>
      <c r="AU286" s="229" t="s">
        <v>216</v>
      </c>
      <c r="AV286" s="13" t="s">
        <v>89</v>
      </c>
      <c r="AW286" s="13" t="s">
        <v>35</v>
      </c>
      <c r="AX286" s="13" t="s">
        <v>87</v>
      </c>
      <c r="AY286" s="229" t="s">
        <v>206</v>
      </c>
    </row>
    <row r="287" spans="1:65" s="2" customFormat="1" ht="21.75" customHeight="1">
      <c r="A287" s="35"/>
      <c r="B287" s="36"/>
      <c r="C287" s="205" t="s">
        <v>403</v>
      </c>
      <c r="D287" s="205" t="s">
        <v>210</v>
      </c>
      <c r="E287" s="206" t="s">
        <v>404</v>
      </c>
      <c r="F287" s="207" t="s">
        <v>405</v>
      </c>
      <c r="G287" s="208" t="s">
        <v>213</v>
      </c>
      <c r="H287" s="209">
        <v>600</v>
      </c>
      <c r="I287" s="210"/>
      <c r="J287" s="211">
        <f t="shared" ref="J287:J294" si="0">ROUND(I287*H287,2)</f>
        <v>0</v>
      </c>
      <c r="K287" s="207" t="s">
        <v>214</v>
      </c>
      <c r="L287" s="40"/>
      <c r="M287" s="212" t="s">
        <v>1</v>
      </c>
      <c r="N287" s="213" t="s">
        <v>44</v>
      </c>
      <c r="O287" s="72"/>
      <c r="P287" s="214">
        <f t="shared" ref="P287:P294" si="1">O287*H287</f>
        <v>0</v>
      </c>
      <c r="Q287" s="214">
        <v>0</v>
      </c>
      <c r="R287" s="214">
        <f t="shared" ref="R287:R294" si="2">Q287*H287</f>
        <v>0</v>
      </c>
      <c r="S287" s="214">
        <v>0</v>
      </c>
      <c r="T287" s="215">
        <f t="shared" ref="T287:T294" si="3">S287*H287</f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16" t="s">
        <v>215</v>
      </c>
      <c r="AT287" s="216" t="s">
        <v>210</v>
      </c>
      <c r="AU287" s="216" t="s">
        <v>216</v>
      </c>
      <c r="AY287" s="18" t="s">
        <v>206</v>
      </c>
      <c r="BE287" s="217">
        <f t="shared" ref="BE287:BE294" si="4">IF(N287="základní",J287,0)</f>
        <v>0</v>
      </c>
      <c r="BF287" s="217">
        <f t="shared" ref="BF287:BF294" si="5">IF(N287="snížená",J287,0)</f>
        <v>0</v>
      </c>
      <c r="BG287" s="217">
        <f t="shared" ref="BG287:BG294" si="6">IF(N287="zákl. přenesená",J287,0)</f>
        <v>0</v>
      </c>
      <c r="BH287" s="217">
        <f t="shared" ref="BH287:BH294" si="7">IF(N287="sníž. přenesená",J287,0)</f>
        <v>0</v>
      </c>
      <c r="BI287" s="217">
        <f t="shared" ref="BI287:BI294" si="8">IF(N287="nulová",J287,0)</f>
        <v>0</v>
      </c>
      <c r="BJ287" s="18" t="s">
        <v>87</v>
      </c>
      <c r="BK287" s="217">
        <f t="shared" ref="BK287:BK294" si="9">ROUND(I287*H287,2)</f>
        <v>0</v>
      </c>
      <c r="BL287" s="18" t="s">
        <v>215</v>
      </c>
      <c r="BM287" s="216" t="s">
        <v>406</v>
      </c>
    </row>
    <row r="288" spans="1:65" s="2" customFormat="1" ht="16.5" customHeight="1">
      <c r="A288" s="35"/>
      <c r="B288" s="36"/>
      <c r="C288" s="205" t="s">
        <v>407</v>
      </c>
      <c r="D288" s="205" t="s">
        <v>210</v>
      </c>
      <c r="E288" s="206" t="s">
        <v>408</v>
      </c>
      <c r="F288" s="207" t="s">
        <v>409</v>
      </c>
      <c r="G288" s="208" t="s">
        <v>213</v>
      </c>
      <c r="H288" s="209">
        <v>600</v>
      </c>
      <c r="I288" s="210"/>
      <c r="J288" s="211">
        <f t="shared" si="0"/>
        <v>0</v>
      </c>
      <c r="K288" s="207" t="s">
        <v>214</v>
      </c>
      <c r="L288" s="40"/>
      <c r="M288" s="212" t="s">
        <v>1</v>
      </c>
      <c r="N288" s="213" t="s">
        <v>44</v>
      </c>
      <c r="O288" s="72"/>
      <c r="P288" s="214">
        <f t="shared" si="1"/>
        <v>0</v>
      </c>
      <c r="Q288" s="214">
        <v>0</v>
      </c>
      <c r="R288" s="214">
        <f t="shared" si="2"/>
        <v>0</v>
      </c>
      <c r="S288" s="214">
        <v>0</v>
      </c>
      <c r="T288" s="215">
        <f t="shared" si="3"/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16" t="s">
        <v>215</v>
      </c>
      <c r="AT288" s="216" t="s">
        <v>210</v>
      </c>
      <c r="AU288" s="216" t="s">
        <v>216</v>
      </c>
      <c r="AY288" s="18" t="s">
        <v>206</v>
      </c>
      <c r="BE288" s="217">
        <f t="shared" si="4"/>
        <v>0</v>
      </c>
      <c r="BF288" s="217">
        <f t="shared" si="5"/>
        <v>0</v>
      </c>
      <c r="BG288" s="217">
        <f t="shared" si="6"/>
        <v>0</v>
      </c>
      <c r="BH288" s="217">
        <f t="shared" si="7"/>
        <v>0</v>
      </c>
      <c r="BI288" s="217">
        <f t="shared" si="8"/>
        <v>0</v>
      </c>
      <c r="BJ288" s="18" t="s">
        <v>87</v>
      </c>
      <c r="BK288" s="217">
        <f t="shared" si="9"/>
        <v>0</v>
      </c>
      <c r="BL288" s="18" t="s">
        <v>215</v>
      </c>
      <c r="BM288" s="216" t="s">
        <v>410</v>
      </c>
    </row>
    <row r="289" spans="1:65" s="2" customFormat="1" ht="16.5" customHeight="1">
      <c r="A289" s="35"/>
      <c r="B289" s="36"/>
      <c r="C289" s="205" t="s">
        <v>411</v>
      </c>
      <c r="D289" s="205" t="s">
        <v>210</v>
      </c>
      <c r="E289" s="206" t="s">
        <v>412</v>
      </c>
      <c r="F289" s="207" t="s">
        <v>413</v>
      </c>
      <c r="G289" s="208" t="s">
        <v>213</v>
      </c>
      <c r="H289" s="209">
        <v>600</v>
      </c>
      <c r="I289" s="210"/>
      <c r="J289" s="211">
        <f t="shared" si="0"/>
        <v>0</v>
      </c>
      <c r="K289" s="207" t="s">
        <v>214</v>
      </c>
      <c r="L289" s="40"/>
      <c r="M289" s="212" t="s">
        <v>1</v>
      </c>
      <c r="N289" s="213" t="s">
        <v>44</v>
      </c>
      <c r="O289" s="72"/>
      <c r="P289" s="214">
        <f t="shared" si="1"/>
        <v>0</v>
      </c>
      <c r="Q289" s="214">
        <v>0</v>
      </c>
      <c r="R289" s="214">
        <f t="shared" si="2"/>
        <v>0</v>
      </c>
      <c r="S289" s="214">
        <v>0</v>
      </c>
      <c r="T289" s="215">
        <f t="shared" si="3"/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16" t="s">
        <v>215</v>
      </c>
      <c r="AT289" s="216" t="s">
        <v>210</v>
      </c>
      <c r="AU289" s="216" t="s">
        <v>216</v>
      </c>
      <c r="AY289" s="18" t="s">
        <v>206</v>
      </c>
      <c r="BE289" s="217">
        <f t="shared" si="4"/>
        <v>0</v>
      </c>
      <c r="BF289" s="217">
        <f t="shared" si="5"/>
        <v>0</v>
      </c>
      <c r="BG289" s="217">
        <f t="shared" si="6"/>
        <v>0</v>
      </c>
      <c r="BH289" s="217">
        <f t="shared" si="7"/>
        <v>0</v>
      </c>
      <c r="BI289" s="217">
        <f t="shared" si="8"/>
        <v>0</v>
      </c>
      <c r="BJ289" s="18" t="s">
        <v>87</v>
      </c>
      <c r="BK289" s="217">
        <f t="shared" si="9"/>
        <v>0</v>
      </c>
      <c r="BL289" s="18" t="s">
        <v>215</v>
      </c>
      <c r="BM289" s="216" t="s">
        <v>414</v>
      </c>
    </row>
    <row r="290" spans="1:65" s="2" customFormat="1" ht="21.75" customHeight="1">
      <c r="A290" s="35"/>
      <c r="B290" s="36"/>
      <c r="C290" s="205" t="s">
        <v>415</v>
      </c>
      <c r="D290" s="205" t="s">
        <v>210</v>
      </c>
      <c r="E290" s="206" t="s">
        <v>416</v>
      </c>
      <c r="F290" s="207" t="s">
        <v>417</v>
      </c>
      <c r="G290" s="208" t="s">
        <v>400</v>
      </c>
      <c r="H290" s="209">
        <v>15</v>
      </c>
      <c r="I290" s="210"/>
      <c r="J290" s="211">
        <f t="shared" si="0"/>
        <v>0</v>
      </c>
      <c r="K290" s="207" t="s">
        <v>214</v>
      </c>
      <c r="L290" s="40"/>
      <c r="M290" s="212" t="s">
        <v>1</v>
      </c>
      <c r="N290" s="213" t="s">
        <v>44</v>
      </c>
      <c r="O290" s="72"/>
      <c r="P290" s="214">
        <f t="shared" si="1"/>
        <v>0</v>
      </c>
      <c r="Q290" s="214">
        <v>0</v>
      </c>
      <c r="R290" s="214">
        <f t="shared" si="2"/>
        <v>0</v>
      </c>
      <c r="S290" s="214">
        <v>0</v>
      </c>
      <c r="T290" s="215">
        <f t="shared" si="3"/>
        <v>0</v>
      </c>
      <c r="U290" s="35"/>
      <c r="V290" s="35"/>
      <c r="W290" s="35"/>
      <c r="X290" s="35"/>
      <c r="Y290" s="35"/>
      <c r="Z290" s="35"/>
      <c r="AA290" s="35"/>
      <c r="AB290" s="35"/>
      <c r="AC290" s="35"/>
      <c r="AD290" s="35"/>
      <c r="AE290" s="35"/>
      <c r="AR290" s="216" t="s">
        <v>215</v>
      </c>
      <c r="AT290" s="216" t="s">
        <v>210</v>
      </c>
      <c r="AU290" s="216" t="s">
        <v>216</v>
      </c>
      <c r="AY290" s="18" t="s">
        <v>206</v>
      </c>
      <c r="BE290" s="217">
        <f t="shared" si="4"/>
        <v>0</v>
      </c>
      <c r="BF290" s="217">
        <f t="shared" si="5"/>
        <v>0</v>
      </c>
      <c r="BG290" s="217">
        <f t="shared" si="6"/>
        <v>0</v>
      </c>
      <c r="BH290" s="217">
        <f t="shared" si="7"/>
        <v>0</v>
      </c>
      <c r="BI290" s="217">
        <f t="shared" si="8"/>
        <v>0</v>
      </c>
      <c r="BJ290" s="18" t="s">
        <v>87</v>
      </c>
      <c r="BK290" s="217">
        <f t="shared" si="9"/>
        <v>0</v>
      </c>
      <c r="BL290" s="18" t="s">
        <v>215</v>
      </c>
      <c r="BM290" s="216" t="s">
        <v>418</v>
      </c>
    </row>
    <row r="291" spans="1:65" s="2" customFormat="1" ht="21.75" customHeight="1">
      <c r="A291" s="35"/>
      <c r="B291" s="36"/>
      <c r="C291" s="254" t="s">
        <v>419</v>
      </c>
      <c r="D291" s="254" t="s">
        <v>257</v>
      </c>
      <c r="E291" s="255" t="s">
        <v>420</v>
      </c>
      <c r="F291" s="256" t="s">
        <v>421</v>
      </c>
      <c r="G291" s="257" t="s">
        <v>400</v>
      </c>
      <c r="H291" s="258">
        <v>5</v>
      </c>
      <c r="I291" s="259"/>
      <c r="J291" s="260">
        <f t="shared" si="0"/>
        <v>0</v>
      </c>
      <c r="K291" s="256" t="s">
        <v>1</v>
      </c>
      <c r="L291" s="261"/>
      <c r="M291" s="262" t="s">
        <v>1</v>
      </c>
      <c r="N291" s="263" t="s">
        <v>44</v>
      </c>
      <c r="O291" s="72"/>
      <c r="P291" s="214">
        <f t="shared" si="1"/>
        <v>0</v>
      </c>
      <c r="Q291" s="214">
        <v>1.4999999999999999E-2</v>
      </c>
      <c r="R291" s="214">
        <f t="shared" si="2"/>
        <v>7.4999999999999997E-2</v>
      </c>
      <c r="S291" s="214">
        <v>0</v>
      </c>
      <c r="T291" s="215">
        <f t="shared" si="3"/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16" t="s">
        <v>256</v>
      </c>
      <c r="AT291" s="216" t="s">
        <v>257</v>
      </c>
      <c r="AU291" s="216" t="s">
        <v>216</v>
      </c>
      <c r="AY291" s="18" t="s">
        <v>206</v>
      </c>
      <c r="BE291" s="217">
        <f t="shared" si="4"/>
        <v>0</v>
      </c>
      <c r="BF291" s="217">
        <f t="shared" si="5"/>
        <v>0</v>
      </c>
      <c r="BG291" s="217">
        <f t="shared" si="6"/>
        <v>0</v>
      </c>
      <c r="BH291" s="217">
        <f t="shared" si="7"/>
        <v>0</v>
      </c>
      <c r="BI291" s="217">
        <f t="shared" si="8"/>
        <v>0</v>
      </c>
      <c r="BJ291" s="18" t="s">
        <v>87</v>
      </c>
      <c r="BK291" s="217">
        <f t="shared" si="9"/>
        <v>0</v>
      </c>
      <c r="BL291" s="18" t="s">
        <v>215</v>
      </c>
      <c r="BM291" s="216" t="s">
        <v>422</v>
      </c>
    </row>
    <row r="292" spans="1:65" s="2" customFormat="1" ht="16.5" customHeight="1">
      <c r="A292" s="35"/>
      <c r="B292" s="36"/>
      <c r="C292" s="254" t="s">
        <v>423</v>
      </c>
      <c r="D292" s="254" t="s">
        <v>257</v>
      </c>
      <c r="E292" s="255" t="s">
        <v>424</v>
      </c>
      <c r="F292" s="256" t="s">
        <v>425</v>
      </c>
      <c r="G292" s="257" t="s">
        <v>400</v>
      </c>
      <c r="H292" s="258">
        <v>5</v>
      </c>
      <c r="I292" s="259"/>
      <c r="J292" s="260">
        <f t="shared" si="0"/>
        <v>0</v>
      </c>
      <c r="K292" s="256" t="s">
        <v>1</v>
      </c>
      <c r="L292" s="261"/>
      <c r="M292" s="262" t="s">
        <v>1</v>
      </c>
      <c r="N292" s="263" t="s">
        <v>44</v>
      </c>
      <c r="O292" s="72"/>
      <c r="P292" s="214">
        <f t="shared" si="1"/>
        <v>0</v>
      </c>
      <c r="Q292" s="214">
        <v>1.7999999999999999E-2</v>
      </c>
      <c r="R292" s="214">
        <f t="shared" si="2"/>
        <v>0.09</v>
      </c>
      <c r="S292" s="214">
        <v>0</v>
      </c>
      <c r="T292" s="215">
        <f t="shared" si="3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16" t="s">
        <v>256</v>
      </c>
      <c r="AT292" s="216" t="s">
        <v>257</v>
      </c>
      <c r="AU292" s="216" t="s">
        <v>216</v>
      </c>
      <c r="AY292" s="18" t="s">
        <v>206</v>
      </c>
      <c r="BE292" s="217">
        <f t="shared" si="4"/>
        <v>0</v>
      </c>
      <c r="BF292" s="217">
        <f t="shared" si="5"/>
        <v>0</v>
      </c>
      <c r="BG292" s="217">
        <f t="shared" si="6"/>
        <v>0</v>
      </c>
      <c r="BH292" s="217">
        <f t="shared" si="7"/>
        <v>0</v>
      </c>
      <c r="BI292" s="217">
        <f t="shared" si="8"/>
        <v>0</v>
      </c>
      <c r="BJ292" s="18" t="s">
        <v>87</v>
      </c>
      <c r="BK292" s="217">
        <f t="shared" si="9"/>
        <v>0</v>
      </c>
      <c r="BL292" s="18" t="s">
        <v>215</v>
      </c>
      <c r="BM292" s="216" t="s">
        <v>426</v>
      </c>
    </row>
    <row r="293" spans="1:65" s="2" customFormat="1" ht="21.75" customHeight="1">
      <c r="A293" s="35"/>
      <c r="B293" s="36"/>
      <c r="C293" s="254" t="s">
        <v>427</v>
      </c>
      <c r="D293" s="254" t="s">
        <v>257</v>
      </c>
      <c r="E293" s="255" t="s">
        <v>428</v>
      </c>
      <c r="F293" s="256" t="s">
        <v>429</v>
      </c>
      <c r="G293" s="257" t="s">
        <v>400</v>
      </c>
      <c r="H293" s="258">
        <v>5</v>
      </c>
      <c r="I293" s="259"/>
      <c r="J293" s="260">
        <f t="shared" si="0"/>
        <v>0</v>
      </c>
      <c r="K293" s="256" t="s">
        <v>1</v>
      </c>
      <c r="L293" s="261"/>
      <c r="M293" s="262" t="s">
        <v>1</v>
      </c>
      <c r="N293" s="263" t="s">
        <v>44</v>
      </c>
      <c r="O293" s="72"/>
      <c r="P293" s="214">
        <f t="shared" si="1"/>
        <v>0</v>
      </c>
      <c r="Q293" s="214">
        <v>5.0000000000000001E-3</v>
      </c>
      <c r="R293" s="214">
        <f t="shared" si="2"/>
        <v>2.5000000000000001E-2</v>
      </c>
      <c r="S293" s="214">
        <v>0</v>
      </c>
      <c r="T293" s="215">
        <f t="shared" si="3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16" t="s">
        <v>256</v>
      </c>
      <c r="AT293" s="216" t="s">
        <v>257</v>
      </c>
      <c r="AU293" s="216" t="s">
        <v>216</v>
      </c>
      <c r="AY293" s="18" t="s">
        <v>206</v>
      </c>
      <c r="BE293" s="217">
        <f t="shared" si="4"/>
        <v>0</v>
      </c>
      <c r="BF293" s="217">
        <f t="shared" si="5"/>
        <v>0</v>
      </c>
      <c r="BG293" s="217">
        <f t="shared" si="6"/>
        <v>0</v>
      </c>
      <c r="BH293" s="217">
        <f t="shared" si="7"/>
        <v>0</v>
      </c>
      <c r="BI293" s="217">
        <f t="shared" si="8"/>
        <v>0</v>
      </c>
      <c r="BJ293" s="18" t="s">
        <v>87</v>
      </c>
      <c r="BK293" s="217">
        <f t="shared" si="9"/>
        <v>0</v>
      </c>
      <c r="BL293" s="18" t="s">
        <v>215</v>
      </c>
      <c r="BM293" s="216" t="s">
        <v>430</v>
      </c>
    </row>
    <row r="294" spans="1:65" s="2" customFormat="1" ht="33" customHeight="1">
      <c r="A294" s="35"/>
      <c r="B294" s="36"/>
      <c r="C294" s="205" t="s">
        <v>431</v>
      </c>
      <c r="D294" s="205" t="s">
        <v>210</v>
      </c>
      <c r="E294" s="206" t="s">
        <v>432</v>
      </c>
      <c r="F294" s="207" t="s">
        <v>433</v>
      </c>
      <c r="G294" s="208" t="s">
        <v>400</v>
      </c>
      <c r="H294" s="209">
        <v>1</v>
      </c>
      <c r="I294" s="210"/>
      <c r="J294" s="211">
        <f t="shared" si="0"/>
        <v>0</v>
      </c>
      <c r="K294" s="207" t="s">
        <v>1</v>
      </c>
      <c r="L294" s="40"/>
      <c r="M294" s="212" t="s">
        <v>1</v>
      </c>
      <c r="N294" s="213" t="s">
        <v>44</v>
      </c>
      <c r="O294" s="72"/>
      <c r="P294" s="214">
        <f t="shared" si="1"/>
        <v>0</v>
      </c>
      <c r="Q294" s="214">
        <v>0</v>
      </c>
      <c r="R294" s="214">
        <f t="shared" si="2"/>
        <v>0</v>
      </c>
      <c r="S294" s="214">
        <v>0</v>
      </c>
      <c r="T294" s="215">
        <f t="shared" si="3"/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16" t="s">
        <v>215</v>
      </c>
      <c r="AT294" s="216" t="s">
        <v>210</v>
      </c>
      <c r="AU294" s="216" t="s">
        <v>216</v>
      </c>
      <c r="AY294" s="18" t="s">
        <v>206</v>
      </c>
      <c r="BE294" s="217">
        <f t="shared" si="4"/>
        <v>0</v>
      </c>
      <c r="BF294" s="217">
        <f t="shared" si="5"/>
        <v>0</v>
      </c>
      <c r="BG294" s="217">
        <f t="shared" si="6"/>
        <v>0</v>
      </c>
      <c r="BH294" s="217">
        <f t="shared" si="7"/>
        <v>0</v>
      </c>
      <c r="BI294" s="217">
        <f t="shared" si="8"/>
        <v>0</v>
      </c>
      <c r="BJ294" s="18" t="s">
        <v>87</v>
      </c>
      <c r="BK294" s="217">
        <f t="shared" si="9"/>
        <v>0</v>
      </c>
      <c r="BL294" s="18" t="s">
        <v>215</v>
      </c>
      <c r="BM294" s="216" t="s">
        <v>434</v>
      </c>
    </row>
    <row r="295" spans="1:65" s="2" customFormat="1" ht="29.25">
      <c r="A295" s="35"/>
      <c r="B295" s="36"/>
      <c r="C295" s="37"/>
      <c r="D295" s="220" t="s">
        <v>253</v>
      </c>
      <c r="E295" s="37"/>
      <c r="F295" s="251" t="s">
        <v>435</v>
      </c>
      <c r="G295" s="37"/>
      <c r="H295" s="37"/>
      <c r="I295" s="117"/>
      <c r="J295" s="37"/>
      <c r="K295" s="37"/>
      <c r="L295" s="40"/>
      <c r="M295" s="252"/>
      <c r="N295" s="253"/>
      <c r="O295" s="72"/>
      <c r="P295" s="72"/>
      <c r="Q295" s="72"/>
      <c r="R295" s="72"/>
      <c r="S295" s="72"/>
      <c r="T295" s="73"/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T295" s="18" t="s">
        <v>253</v>
      </c>
      <c r="AU295" s="18" t="s">
        <v>216</v>
      </c>
    </row>
    <row r="296" spans="1:65" s="13" customFormat="1" ht="11.25">
      <c r="B296" s="218"/>
      <c r="C296" s="219"/>
      <c r="D296" s="220" t="s">
        <v>218</v>
      </c>
      <c r="E296" s="221" t="s">
        <v>1</v>
      </c>
      <c r="F296" s="222" t="s">
        <v>436</v>
      </c>
      <c r="G296" s="219"/>
      <c r="H296" s="223">
        <v>1</v>
      </c>
      <c r="I296" s="224"/>
      <c r="J296" s="219"/>
      <c r="K296" s="219"/>
      <c r="L296" s="225"/>
      <c r="M296" s="226"/>
      <c r="N296" s="227"/>
      <c r="O296" s="227"/>
      <c r="P296" s="227"/>
      <c r="Q296" s="227"/>
      <c r="R296" s="227"/>
      <c r="S296" s="227"/>
      <c r="T296" s="228"/>
      <c r="AT296" s="229" t="s">
        <v>218</v>
      </c>
      <c r="AU296" s="229" t="s">
        <v>216</v>
      </c>
      <c r="AV296" s="13" t="s">
        <v>89</v>
      </c>
      <c r="AW296" s="13" t="s">
        <v>35</v>
      </c>
      <c r="AX296" s="13" t="s">
        <v>79</v>
      </c>
      <c r="AY296" s="229" t="s">
        <v>206</v>
      </c>
    </row>
    <row r="297" spans="1:65" s="14" customFormat="1" ht="11.25">
      <c r="B297" s="230"/>
      <c r="C297" s="231"/>
      <c r="D297" s="220" t="s">
        <v>218</v>
      </c>
      <c r="E297" s="232" t="s">
        <v>1</v>
      </c>
      <c r="F297" s="233" t="s">
        <v>220</v>
      </c>
      <c r="G297" s="231"/>
      <c r="H297" s="234">
        <v>1</v>
      </c>
      <c r="I297" s="235"/>
      <c r="J297" s="231"/>
      <c r="K297" s="231"/>
      <c r="L297" s="236"/>
      <c r="M297" s="237"/>
      <c r="N297" s="238"/>
      <c r="O297" s="238"/>
      <c r="P297" s="238"/>
      <c r="Q297" s="238"/>
      <c r="R297" s="238"/>
      <c r="S297" s="238"/>
      <c r="T297" s="239"/>
      <c r="AT297" s="240" t="s">
        <v>218</v>
      </c>
      <c r="AU297" s="240" t="s">
        <v>216</v>
      </c>
      <c r="AV297" s="14" t="s">
        <v>215</v>
      </c>
      <c r="AW297" s="14" t="s">
        <v>35</v>
      </c>
      <c r="AX297" s="14" t="s">
        <v>87</v>
      </c>
      <c r="AY297" s="240" t="s">
        <v>206</v>
      </c>
    </row>
    <row r="298" spans="1:65" s="12" customFormat="1" ht="22.9" customHeight="1">
      <c r="B298" s="189"/>
      <c r="C298" s="190"/>
      <c r="D298" s="191" t="s">
        <v>78</v>
      </c>
      <c r="E298" s="203" t="s">
        <v>216</v>
      </c>
      <c r="F298" s="203" t="s">
        <v>437</v>
      </c>
      <c r="G298" s="190"/>
      <c r="H298" s="190"/>
      <c r="I298" s="193"/>
      <c r="J298" s="204">
        <f>BK298</f>
        <v>0</v>
      </c>
      <c r="K298" s="190"/>
      <c r="L298" s="195"/>
      <c r="M298" s="196"/>
      <c r="N298" s="197"/>
      <c r="O298" s="197"/>
      <c r="P298" s="198">
        <f>P299</f>
        <v>0</v>
      </c>
      <c r="Q298" s="197"/>
      <c r="R298" s="198">
        <f>R299</f>
        <v>0.34425127999999994</v>
      </c>
      <c r="S298" s="197"/>
      <c r="T298" s="199">
        <f>T299</f>
        <v>0</v>
      </c>
      <c r="AR298" s="200" t="s">
        <v>87</v>
      </c>
      <c r="AT298" s="201" t="s">
        <v>78</v>
      </c>
      <c r="AU298" s="201" t="s">
        <v>87</v>
      </c>
      <c r="AY298" s="200" t="s">
        <v>206</v>
      </c>
      <c r="BK298" s="202">
        <f>BK299</f>
        <v>0</v>
      </c>
    </row>
    <row r="299" spans="1:65" s="12" customFormat="1" ht="20.85" customHeight="1">
      <c r="B299" s="189"/>
      <c r="C299" s="190"/>
      <c r="D299" s="191" t="s">
        <v>78</v>
      </c>
      <c r="E299" s="203" t="s">
        <v>382</v>
      </c>
      <c r="F299" s="203" t="s">
        <v>438</v>
      </c>
      <c r="G299" s="190"/>
      <c r="H299" s="190"/>
      <c r="I299" s="193"/>
      <c r="J299" s="204">
        <f>BK299</f>
        <v>0</v>
      </c>
      <c r="K299" s="190"/>
      <c r="L299" s="195"/>
      <c r="M299" s="196"/>
      <c r="N299" s="197"/>
      <c r="O299" s="197"/>
      <c r="P299" s="198">
        <f>SUM(P300:P305)</f>
        <v>0</v>
      </c>
      <c r="Q299" s="197"/>
      <c r="R299" s="198">
        <f>SUM(R300:R305)</f>
        <v>0.34425127999999994</v>
      </c>
      <c r="S299" s="197"/>
      <c r="T299" s="199">
        <f>SUM(T300:T305)</f>
        <v>0</v>
      </c>
      <c r="AR299" s="200" t="s">
        <v>87</v>
      </c>
      <c r="AT299" s="201" t="s">
        <v>78</v>
      </c>
      <c r="AU299" s="201" t="s">
        <v>89</v>
      </c>
      <c r="AY299" s="200" t="s">
        <v>206</v>
      </c>
      <c r="BK299" s="202">
        <f>SUM(BK300:BK305)</f>
        <v>0</v>
      </c>
    </row>
    <row r="300" spans="1:65" s="2" customFormat="1" ht="21.75" customHeight="1">
      <c r="A300" s="35"/>
      <c r="B300" s="36"/>
      <c r="C300" s="205" t="s">
        <v>439</v>
      </c>
      <c r="D300" s="205" t="s">
        <v>210</v>
      </c>
      <c r="E300" s="206" t="s">
        <v>440</v>
      </c>
      <c r="F300" s="207" t="s">
        <v>441</v>
      </c>
      <c r="G300" s="208" t="s">
        <v>213</v>
      </c>
      <c r="H300" s="209">
        <v>1.4339999999999999</v>
      </c>
      <c r="I300" s="210"/>
      <c r="J300" s="211">
        <f>ROUND(I300*H300,2)</f>
        <v>0</v>
      </c>
      <c r="K300" s="207" t="s">
        <v>214</v>
      </c>
      <c r="L300" s="40"/>
      <c r="M300" s="212" t="s">
        <v>1</v>
      </c>
      <c r="N300" s="213" t="s">
        <v>44</v>
      </c>
      <c r="O300" s="72"/>
      <c r="P300" s="214">
        <f>O300*H300</f>
        <v>0</v>
      </c>
      <c r="Q300" s="214">
        <v>0.23891999999999999</v>
      </c>
      <c r="R300" s="214">
        <f>Q300*H300</f>
        <v>0.34261127999999996</v>
      </c>
      <c r="S300" s="214">
        <v>0</v>
      </c>
      <c r="T300" s="215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16" t="s">
        <v>215</v>
      </c>
      <c r="AT300" s="216" t="s">
        <v>210</v>
      </c>
      <c r="AU300" s="216" t="s">
        <v>216</v>
      </c>
      <c r="AY300" s="18" t="s">
        <v>206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18" t="s">
        <v>87</v>
      </c>
      <c r="BK300" s="217">
        <f>ROUND(I300*H300,2)</f>
        <v>0</v>
      </c>
      <c r="BL300" s="18" t="s">
        <v>215</v>
      </c>
      <c r="BM300" s="216" t="s">
        <v>442</v>
      </c>
    </row>
    <row r="301" spans="1:65" s="13" customFormat="1" ht="11.25">
      <c r="B301" s="218"/>
      <c r="C301" s="219"/>
      <c r="D301" s="220" t="s">
        <v>218</v>
      </c>
      <c r="E301" s="221" t="s">
        <v>1</v>
      </c>
      <c r="F301" s="222" t="s">
        <v>443</v>
      </c>
      <c r="G301" s="219"/>
      <c r="H301" s="223">
        <v>1.4339999999999999</v>
      </c>
      <c r="I301" s="224"/>
      <c r="J301" s="219"/>
      <c r="K301" s="219"/>
      <c r="L301" s="225"/>
      <c r="M301" s="226"/>
      <c r="N301" s="227"/>
      <c r="O301" s="227"/>
      <c r="P301" s="227"/>
      <c r="Q301" s="227"/>
      <c r="R301" s="227"/>
      <c r="S301" s="227"/>
      <c r="T301" s="228"/>
      <c r="AT301" s="229" t="s">
        <v>218</v>
      </c>
      <c r="AU301" s="229" t="s">
        <v>216</v>
      </c>
      <c r="AV301" s="13" t="s">
        <v>89</v>
      </c>
      <c r="AW301" s="13" t="s">
        <v>35</v>
      </c>
      <c r="AX301" s="13" t="s">
        <v>79</v>
      </c>
      <c r="AY301" s="229" t="s">
        <v>206</v>
      </c>
    </row>
    <row r="302" spans="1:65" s="14" customFormat="1" ht="11.25">
      <c r="B302" s="230"/>
      <c r="C302" s="231"/>
      <c r="D302" s="220" t="s">
        <v>218</v>
      </c>
      <c r="E302" s="232" t="s">
        <v>1</v>
      </c>
      <c r="F302" s="233" t="s">
        <v>220</v>
      </c>
      <c r="G302" s="231"/>
      <c r="H302" s="234">
        <v>1.4339999999999999</v>
      </c>
      <c r="I302" s="235"/>
      <c r="J302" s="231"/>
      <c r="K302" s="231"/>
      <c r="L302" s="236"/>
      <c r="M302" s="237"/>
      <c r="N302" s="238"/>
      <c r="O302" s="238"/>
      <c r="P302" s="238"/>
      <c r="Q302" s="238"/>
      <c r="R302" s="238"/>
      <c r="S302" s="238"/>
      <c r="T302" s="239"/>
      <c r="AT302" s="240" t="s">
        <v>218</v>
      </c>
      <c r="AU302" s="240" t="s">
        <v>216</v>
      </c>
      <c r="AV302" s="14" t="s">
        <v>215</v>
      </c>
      <c r="AW302" s="14" t="s">
        <v>35</v>
      </c>
      <c r="AX302" s="14" t="s">
        <v>87</v>
      </c>
      <c r="AY302" s="240" t="s">
        <v>206</v>
      </c>
    </row>
    <row r="303" spans="1:65" s="2" customFormat="1" ht="16.5" customHeight="1">
      <c r="A303" s="35"/>
      <c r="B303" s="36"/>
      <c r="C303" s="205" t="s">
        <v>444</v>
      </c>
      <c r="D303" s="205" t="s">
        <v>210</v>
      </c>
      <c r="E303" s="206" t="s">
        <v>445</v>
      </c>
      <c r="F303" s="207" t="s">
        <v>446</v>
      </c>
      <c r="G303" s="208" t="s">
        <v>243</v>
      </c>
      <c r="H303" s="209">
        <v>8.1999999999999993</v>
      </c>
      <c r="I303" s="210"/>
      <c r="J303" s="211">
        <f>ROUND(I303*H303,2)</f>
        <v>0</v>
      </c>
      <c r="K303" s="207" t="s">
        <v>1</v>
      </c>
      <c r="L303" s="40"/>
      <c r="M303" s="212" t="s">
        <v>1</v>
      </c>
      <c r="N303" s="213" t="s">
        <v>44</v>
      </c>
      <c r="O303" s="72"/>
      <c r="P303" s="214">
        <f>O303*H303</f>
        <v>0</v>
      </c>
      <c r="Q303" s="214">
        <v>2.0000000000000001E-4</v>
      </c>
      <c r="R303" s="214">
        <f>Q303*H303</f>
        <v>1.64E-3</v>
      </c>
      <c r="S303" s="214">
        <v>0</v>
      </c>
      <c r="T303" s="215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16" t="s">
        <v>215</v>
      </c>
      <c r="AT303" s="216" t="s">
        <v>210</v>
      </c>
      <c r="AU303" s="216" t="s">
        <v>216</v>
      </c>
      <c r="AY303" s="18" t="s">
        <v>206</v>
      </c>
      <c r="BE303" s="217">
        <f>IF(N303="základní",J303,0)</f>
        <v>0</v>
      </c>
      <c r="BF303" s="217">
        <f>IF(N303="snížená",J303,0)</f>
        <v>0</v>
      </c>
      <c r="BG303" s="217">
        <f>IF(N303="zákl. přenesená",J303,0)</f>
        <v>0</v>
      </c>
      <c r="BH303" s="217">
        <f>IF(N303="sníž. přenesená",J303,0)</f>
        <v>0</v>
      </c>
      <c r="BI303" s="217">
        <f>IF(N303="nulová",J303,0)</f>
        <v>0</v>
      </c>
      <c r="BJ303" s="18" t="s">
        <v>87</v>
      </c>
      <c r="BK303" s="217">
        <f>ROUND(I303*H303,2)</f>
        <v>0</v>
      </c>
      <c r="BL303" s="18" t="s">
        <v>215</v>
      </c>
      <c r="BM303" s="216" t="s">
        <v>447</v>
      </c>
    </row>
    <row r="304" spans="1:65" s="13" customFormat="1" ht="11.25">
      <c r="B304" s="218"/>
      <c r="C304" s="219"/>
      <c r="D304" s="220" t="s">
        <v>218</v>
      </c>
      <c r="E304" s="221" t="s">
        <v>1</v>
      </c>
      <c r="F304" s="222" t="s">
        <v>448</v>
      </c>
      <c r="G304" s="219"/>
      <c r="H304" s="223">
        <v>8.1999999999999993</v>
      </c>
      <c r="I304" s="224"/>
      <c r="J304" s="219"/>
      <c r="K304" s="219"/>
      <c r="L304" s="225"/>
      <c r="M304" s="226"/>
      <c r="N304" s="227"/>
      <c r="O304" s="227"/>
      <c r="P304" s="227"/>
      <c r="Q304" s="227"/>
      <c r="R304" s="227"/>
      <c r="S304" s="227"/>
      <c r="T304" s="228"/>
      <c r="AT304" s="229" t="s">
        <v>218</v>
      </c>
      <c r="AU304" s="229" t="s">
        <v>216</v>
      </c>
      <c r="AV304" s="13" t="s">
        <v>89</v>
      </c>
      <c r="AW304" s="13" t="s">
        <v>35</v>
      </c>
      <c r="AX304" s="13" t="s">
        <v>79</v>
      </c>
      <c r="AY304" s="229" t="s">
        <v>206</v>
      </c>
    </row>
    <row r="305" spans="1:65" s="14" customFormat="1" ht="11.25">
      <c r="B305" s="230"/>
      <c r="C305" s="231"/>
      <c r="D305" s="220" t="s">
        <v>218</v>
      </c>
      <c r="E305" s="232" t="s">
        <v>1</v>
      </c>
      <c r="F305" s="233" t="s">
        <v>220</v>
      </c>
      <c r="G305" s="231"/>
      <c r="H305" s="234">
        <v>8.1999999999999993</v>
      </c>
      <c r="I305" s="235"/>
      <c r="J305" s="231"/>
      <c r="K305" s="231"/>
      <c r="L305" s="236"/>
      <c r="M305" s="237"/>
      <c r="N305" s="238"/>
      <c r="O305" s="238"/>
      <c r="P305" s="238"/>
      <c r="Q305" s="238"/>
      <c r="R305" s="238"/>
      <c r="S305" s="238"/>
      <c r="T305" s="239"/>
      <c r="AT305" s="240" t="s">
        <v>218</v>
      </c>
      <c r="AU305" s="240" t="s">
        <v>216</v>
      </c>
      <c r="AV305" s="14" t="s">
        <v>215</v>
      </c>
      <c r="AW305" s="14" t="s">
        <v>35</v>
      </c>
      <c r="AX305" s="14" t="s">
        <v>87</v>
      </c>
      <c r="AY305" s="240" t="s">
        <v>206</v>
      </c>
    </row>
    <row r="306" spans="1:65" s="12" customFormat="1" ht="22.9" customHeight="1">
      <c r="B306" s="189"/>
      <c r="C306" s="190"/>
      <c r="D306" s="191" t="s">
        <v>78</v>
      </c>
      <c r="E306" s="203" t="s">
        <v>215</v>
      </c>
      <c r="F306" s="203" t="s">
        <v>449</v>
      </c>
      <c r="G306" s="190"/>
      <c r="H306" s="190"/>
      <c r="I306" s="193"/>
      <c r="J306" s="204">
        <f>BK306</f>
        <v>0</v>
      </c>
      <c r="K306" s="190"/>
      <c r="L306" s="195"/>
      <c r="M306" s="196"/>
      <c r="N306" s="197"/>
      <c r="O306" s="197"/>
      <c r="P306" s="198">
        <f>P307</f>
        <v>0</v>
      </c>
      <c r="Q306" s="197"/>
      <c r="R306" s="198">
        <f>R307</f>
        <v>61.24930724</v>
      </c>
      <c r="S306" s="197"/>
      <c r="T306" s="199">
        <f>T307</f>
        <v>0</v>
      </c>
      <c r="AR306" s="200" t="s">
        <v>87</v>
      </c>
      <c r="AT306" s="201" t="s">
        <v>78</v>
      </c>
      <c r="AU306" s="201" t="s">
        <v>87</v>
      </c>
      <c r="AY306" s="200" t="s">
        <v>206</v>
      </c>
      <c r="BK306" s="202">
        <f>BK307</f>
        <v>0</v>
      </c>
    </row>
    <row r="307" spans="1:65" s="12" customFormat="1" ht="20.85" customHeight="1">
      <c r="B307" s="189"/>
      <c r="C307" s="190"/>
      <c r="D307" s="191" t="s">
        <v>78</v>
      </c>
      <c r="E307" s="203" t="s">
        <v>427</v>
      </c>
      <c r="F307" s="203" t="s">
        <v>450</v>
      </c>
      <c r="G307" s="190"/>
      <c r="H307" s="190"/>
      <c r="I307" s="193"/>
      <c r="J307" s="204">
        <f>BK307</f>
        <v>0</v>
      </c>
      <c r="K307" s="190"/>
      <c r="L307" s="195"/>
      <c r="M307" s="196"/>
      <c r="N307" s="197"/>
      <c r="O307" s="197"/>
      <c r="P307" s="198">
        <f>SUM(P308:P317)</f>
        <v>0</v>
      </c>
      <c r="Q307" s="197"/>
      <c r="R307" s="198">
        <f>SUM(R308:R317)</f>
        <v>61.24930724</v>
      </c>
      <c r="S307" s="197"/>
      <c r="T307" s="199">
        <f>SUM(T308:T317)</f>
        <v>0</v>
      </c>
      <c r="AR307" s="200" t="s">
        <v>87</v>
      </c>
      <c r="AT307" s="201" t="s">
        <v>78</v>
      </c>
      <c r="AU307" s="201" t="s">
        <v>89</v>
      </c>
      <c r="AY307" s="200" t="s">
        <v>206</v>
      </c>
      <c r="BK307" s="202">
        <f>SUM(BK308:BK317)</f>
        <v>0</v>
      </c>
    </row>
    <row r="308" spans="1:65" s="2" customFormat="1" ht="16.5" customHeight="1">
      <c r="A308" s="35"/>
      <c r="B308" s="36"/>
      <c r="C308" s="205" t="s">
        <v>451</v>
      </c>
      <c r="D308" s="205" t="s">
        <v>210</v>
      </c>
      <c r="E308" s="206" t="s">
        <v>452</v>
      </c>
      <c r="F308" s="207" t="s">
        <v>453</v>
      </c>
      <c r="G308" s="208" t="s">
        <v>251</v>
      </c>
      <c r="H308" s="209">
        <v>24.021000000000001</v>
      </c>
      <c r="I308" s="210"/>
      <c r="J308" s="211">
        <f>ROUND(I308*H308,2)</f>
        <v>0</v>
      </c>
      <c r="K308" s="207" t="s">
        <v>214</v>
      </c>
      <c r="L308" s="40"/>
      <c r="M308" s="212" t="s">
        <v>1</v>
      </c>
      <c r="N308" s="213" t="s">
        <v>44</v>
      </c>
      <c r="O308" s="72"/>
      <c r="P308" s="214">
        <f>O308*H308</f>
        <v>0</v>
      </c>
      <c r="Q308" s="214">
        <v>2.4533999999999998</v>
      </c>
      <c r="R308" s="214">
        <f>Q308*H308</f>
        <v>58.933121399999997</v>
      </c>
      <c r="S308" s="214">
        <v>0</v>
      </c>
      <c r="T308" s="215">
        <f>S308*H308</f>
        <v>0</v>
      </c>
      <c r="U308" s="35"/>
      <c r="V308" s="35"/>
      <c r="W308" s="35"/>
      <c r="X308" s="35"/>
      <c r="Y308" s="35"/>
      <c r="Z308" s="35"/>
      <c r="AA308" s="35"/>
      <c r="AB308" s="35"/>
      <c r="AC308" s="35"/>
      <c r="AD308" s="35"/>
      <c r="AE308" s="35"/>
      <c r="AR308" s="216" t="s">
        <v>215</v>
      </c>
      <c r="AT308" s="216" t="s">
        <v>210</v>
      </c>
      <c r="AU308" s="216" t="s">
        <v>216</v>
      </c>
      <c r="AY308" s="18" t="s">
        <v>206</v>
      </c>
      <c r="BE308" s="217">
        <f>IF(N308="základní",J308,0)</f>
        <v>0</v>
      </c>
      <c r="BF308" s="217">
        <f>IF(N308="snížená",J308,0)</f>
        <v>0</v>
      </c>
      <c r="BG308" s="217">
        <f>IF(N308="zákl. přenesená",J308,0)</f>
        <v>0</v>
      </c>
      <c r="BH308" s="217">
        <f>IF(N308="sníž. přenesená",J308,0)</f>
        <v>0</v>
      </c>
      <c r="BI308" s="217">
        <f>IF(N308="nulová",J308,0)</f>
        <v>0</v>
      </c>
      <c r="BJ308" s="18" t="s">
        <v>87</v>
      </c>
      <c r="BK308" s="217">
        <f>ROUND(I308*H308,2)</f>
        <v>0</v>
      </c>
      <c r="BL308" s="18" t="s">
        <v>215</v>
      </c>
      <c r="BM308" s="216" t="s">
        <v>454</v>
      </c>
    </row>
    <row r="309" spans="1:65" s="15" customFormat="1" ht="11.25">
      <c r="B309" s="241"/>
      <c r="C309" s="242"/>
      <c r="D309" s="220" t="s">
        <v>218</v>
      </c>
      <c r="E309" s="243" t="s">
        <v>1</v>
      </c>
      <c r="F309" s="244" t="s">
        <v>455</v>
      </c>
      <c r="G309" s="242"/>
      <c r="H309" s="243" t="s">
        <v>1</v>
      </c>
      <c r="I309" s="245"/>
      <c r="J309" s="242"/>
      <c r="K309" s="242"/>
      <c r="L309" s="246"/>
      <c r="M309" s="247"/>
      <c r="N309" s="248"/>
      <c r="O309" s="248"/>
      <c r="P309" s="248"/>
      <c r="Q309" s="248"/>
      <c r="R309" s="248"/>
      <c r="S309" s="248"/>
      <c r="T309" s="249"/>
      <c r="AT309" s="250" t="s">
        <v>218</v>
      </c>
      <c r="AU309" s="250" t="s">
        <v>216</v>
      </c>
      <c r="AV309" s="15" t="s">
        <v>87</v>
      </c>
      <c r="AW309" s="15" t="s">
        <v>35</v>
      </c>
      <c r="AX309" s="15" t="s">
        <v>79</v>
      </c>
      <c r="AY309" s="250" t="s">
        <v>206</v>
      </c>
    </row>
    <row r="310" spans="1:65" s="13" customFormat="1" ht="22.5">
      <c r="B310" s="218"/>
      <c r="C310" s="219"/>
      <c r="D310" s="220" t="s">
        <v>218</v>
      </c>
      <c r="E310" s="221" t="s">
        <v>1</v>
      </c>
      <c r="F310" s="222" t="s">
        <v>456</v>
      </c>
      <c r="G310" s="219"/>
      <c r="H310" s="223">
        <v>24.021000000000001</v>
      </c>
      <c r="I310" s="224"/>
      <c r="J310" s="219"/>
      <c r="K310" s="219"/>
      <c r="L310" s="225"/>
      <c r="M310" s="226"/>
      <c r="N310" s="227"/>
      <c r="O310" s="227"/>
      <c r="P310" s="227"/>
      <c r="Q310" s="227"/>
      <c r="R310" s="227"/>
      <c r="S310" s="227"/>
      <c r="T310" s="228"/>
      <c r="AT310" s="229" t="s">
        <v>218</v>
      </c>
      <c r="AU310" s="229" t="s">
        <v>216</v>
      </c>
      <c r="AV310" s="13" t="s">
        <v>89</v>
      </c>
      <c r="AW310" s="13" t="s">
        <v>35</v>
      </c>
      <c r="AX310" s="13" t="s">
        <v>79</v>
      </c>
      <c r="AY310" s="229" t="s">
        <v>206</v>
      </c>
    </row>
    <row r="311" spans="1:65" s="14" customFormat="1" ht="11.25">
      <c r="B311" s="230"/>
      <c r="C311" s="231"/>
      <c r="D311" s="220" t="s">
        <v>218</v>
      </c>
      <c r="E311" s="232" t="s">
        <v>1</v>
      </c>
      <c r="F311" s="233" t="s">
        <v>220</v>
      </c>
      <c r="G311" s="231"/>
      <c r="H311" s="234">
        <v>24.021000000000001</v>
      </c>
      <c r="I311" s="235"/>
      <c r="J311" s="231"/>
      <c r="K311" s="231"/>
      <c r="L311" s="236"/>
      <c r="M311" s="237"/>
      <c r="N311" s="238"/>
      <c r="O311" s="238"/>
      <c r="P311" s="238"/>
      <c r="Q311" s="238"/>
      <c r="R311" s="238"/>
      <c r="S311" s="238"/>
      <c r="T311" s="239"/>
      <c r="AT311" s="240" t="s">
        <v>218</v>
      </c>
      <c r="AU311" s="240" t="s">
        <v>216</v>
      </c>
      <c r="AV311" s="14" t="s">
        <v>215</v>
      </c>
      <c r="AW311" s="14" t="s">
        <v>35</v>
      </c>
      <c r="AX311" s="14" t="s">
        <v>87</v>
      </c>
      <c r="AY311" s="240" t="s">
        <v>206</v>
      </c>
    </row>
    <row r="312" spans="1:65" s="2" customFormat="1" ht="16.5" customHeight="1">
      <c r="A312" s="35"/>
      <c r="B312" s="36"/>
      <c r="C312" s="205" t="s">
        <v>457</v>
      </c>
      <c r="D312" s="205" t="s">
        <v>210</v>
      </c>
      <c r="E312" s="206" t="s">
        <v>458</v>
      </c>
      <c r="F312" s="207" t="s">
        <v>459</v>
      </c>
      <c r="G312" s="208" t="s">
        <v>213</v>
      </c>
      <c r="H312" s="209">
        <v>183.01499999999999</v>
      </c>
      <c r="I312" s="210"/>
      <c r="J312" s="211">
        <f>ROUND(I312*H312,2)</f>
        <v>0</v>
      </c>
      <c r="K312" s="207" t="s">
        <v>214</v>
      </c>
      <c r="L312" s="40"/>
      <c r="M312" s="212" t="s">
        <v>1</v>
      </c>
      <c r="N312" s="213" t="s">
        <v>44</v>
      </c>
      <c r="O312" s="72"/>
      <c r="P312" s="214">
        <f>O312*H312</f>
        <v>0</v>
      </c>
      <c r="Q312" s="214">
        <v>5.7600000000000004E-3</v>
      </c>
      <c r="R312" s="214">
        <f>Q312*H312</f>
        <v>1.0541663999999999</v>
      </c>
      <c r="S312" s="214">
        <v>0</v>
      </c>
      <c r="T312" s="215">
        <f>S312*H312</f>
        <v>0</v>
      </c>
      <c r="U312" s="35"/>
      <c r="V312" s="35"/>
      <c r="W312" s="35"/>
      <c r="X312" s="35"/>
      <c r="Y312" s="35"/>
      <c r="Z312" s="35"/>
      <c r="AA312" s="35"/>
      <c r="AB312" s="35"/>
      <c r="AC312" s="35"/>
      <c r="AD312" s="35"/>
      <c r="AE312" s="35"/>
      <c r="AR312" s="216" t="s">
        <v>215</v>
      </c>
      <c r="AT312" s="216" t="s">
        <v>210</v>
      </c>
      <c r="AU312" s="216" t="s">
        <v>216</v>
      </c>
      <c r="AY312" s="18" t="s">
        <v>206</v>
      </c>
      <c r="BE312" s="217">
        <f>IF(N312="základní",J312,0)</f>
        <v>0</v>
      </c>
      <c r="BF312" s="217">
        <f>IF(N312="snížená",J312,0)</f>
        <v>0</v>
      </c>
      <c r="BG312" s="217">
        <f>IF(N312="zákl. přenesená",J312,0)</f>
        <v>0</v>
      </c>
      <c r="BH312" s="217">
        <f>IF(N312="sníž. přenesená",J312,0)</f>
        <v>0</v>
      </c>
      <c r="BI312" s="217">
        <f>IF(N312="nulová",J312,0)</f>
        <v>0</v>
      </c>
      <c r="BJ312" s="18" t="s">
        <v>87</v>
      </c>
      <c r="BK312" s="217">
        <f>ROUND(I312*H312,2)</f>
        <v>0</v>
      </c>
      <c r="BL312" s="18" t="s">
        <v>215</v>
      </c>
      <c r="BM312" s="216" t="s">
        <v>460</v>
      </c>
    </row>
    <row r="313" spans="1:65" s="13" customFormat="1" ht="11.25">
      <c r="B313" s="218"/>
      <c r="C313" s="219"/>
      <c r="D313" s="220" t="s">
        <v>218</v>
      </c>
      <c r="E313" s="221" t="s">
        <v>1</v>
      </c>
      <c r="F313" s="222" t="s">
        <v>461</v>
      </c>
      <c r="G313" s="219"/>
      <c r="H313" s="223">
        <v>183.01499999999999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218</v>
      </c>
      <c r="AU313" s="229" t="s">
        <v>216</v>
      </c>
      <c r="AV313" s="13" t="s">
        <v>89</v>
      </c>
      <c r="AW313" s="13" t="s">
        <v>35</v>
      </c>
      <c r="AX313" s="13" t="s">
        <v>79</v>
      </c>
      <c r="AY313" s="229" t="s">
        <v>206</v>
      </c>
    </row>
    <row r="314" spans="1:65" s="14" customFormat="1" ht="11.25">
      <c r="B314" s="230"/>
      <c r="C314" s="231"/>
      <c r="D314" s="220" t="s">
        <v>218</v>
      </c>
      <c r="E314" s="232" t="s">
        <v>1</v>
      </c>
      <c r="F314" s="233" t="s">
        <v>220</v>
      </c>
      <c r="G314" s="231"/>
      <c r="H314" s="234">
        <v>183.01499999999999</v>
      </c>
      <c r="I314" s="235"/>
      <c r="J314" s="231"/>
      <c r="K314" s="231"/>
      <c r="L314" s="236"/>
      <c r="M314" s="237"/>
      <c r="N314" s="238"/>
      <c r="O314" s="238"/>
      <c r="P314" s="238"/>
      <c r="Q314" s="238"/>
      <c r="R314" s="238"/>
      <c r="S314" s="238"/>
      <c r="T314" s="239"/>
      <c r="AT314" s="240" t="s">
        <v>218</v>
      </c>
      <c r="AU314" s="240" t="s">
        <v>216</v>
      </c>
      <c r="AV314" s="14" t="s">
        <v>215</v>
      </c>
      <c r="AW314" s="14" t="s">
        <v>35</v>
      </c>
      <c r="AX314" s="14" t="s">
        <v>87</v>
      </c>
      <c r="AY314" s="240" t="s">
        <v>206</v>
      </c>
    </row>
    <row r="315" spans="1:65" s="2" customFormat="1" ht="16.5" customHeight="1">
      <c r="A315" s="35"/>
      <c r="B315" s="36"/>
      <c r="C315" s="205" t="s">
        <v>462</v>
      </c>
      <c r="D315" s="205" t="s">
        <v>210</v>
      </c>
      <c r="E315" s="206" t="s">
        <v>463</v>
      </c>
      <c r="F315" s="207" t="s">
        <v>464</v>
      </c>
      <c r="G315" s="208" t="s">
        <v>213</v>
      </c>
      <c r="H315" s="209">
        <v>183.01499999999999</v>
      </c>
      <c r="I315" s="210"/>
      <c r="J315" s="211">
        <f>ROUND(I315*H315,2)</f>
        <v>0</v>
      </c>
      <c r="K315" s="207" t="s">
        <v>214</v>
      </c>
      <c r="L315" s="40"/>
      <c r="M315" s="212" t="s">
        <v>1</v>
      </c>
      <c r="N315" s="213" t="s">
        <v>44</v>
      </c>
      <c r="O315" s="72"/>
      <c r="P315" s="214">
        <f>O315*H315</f>
        <v>0</v>
      </c>
      <c r="Q315" s="214">
        <v>0</v>
      </c>
      <c r="R315" s="214">
        <f>Q315*H315</f>
        <v>0</v>
      </c>
      <c r="S315" s="214">
        <v>0</v>
      </c>
      <c r="T315" s="215">
        <f>S315*H315</f>
        <v>0</v>
      </c>
      <c r="U315" s="35"/>
      <c r="V315" s="35"/>
      <c r="W315" s="35"/>
      <c r="X315" s="35"/>
      <c r="Y315" s="35"/>
      <c r="Z315" s="35"/>
      <c r="AA315" s="35"/>
      <c r="AB315" s="35"/>
      <c r="AC315" s="35"/>
      <c r="AD315" s="35"/>
      <c r="AE315" s="35"/>
      <c r="AR315" s="216" t="s">
        <v>215</v>
      </c>
      <c r="AT315" s="216" t="s">
        <v>210</v>
      </c>
      <c r="AU315" s="216" t="s">
        <v>216</v>
      </c>
      <c r="AY315" s="18" t="s">
        <v>206</v>
      </c>
      <c r="BE315" s="217">
        <f>IF(N315="základní",J315,0)</f>
        <v>0</v>
      </c>
      <c r="BF315" s="217">
        <f>IF(N315="snížená",J315,0)</f>
        <v>0</v>
      </c>
      <c r="BG315" s="217">
        <f>IF(N315="zákl. přenesená",J315,0)</f>
        <v>0</v>
      </c>
      <c r="BH315" s="217">
        <f>IF(N315="sníž. přenesená",J315,0)</f>
        <v>0</v>
      </c>
      <c r="BI315" s="217">
        <f>IF(N315="nulová",J315,0)</f>
        <v>0</v>
      </c>
      <c r="BJ315" s="18" t="s">
        <v>87</v>
      </c>
      <c r="BK315" s="217">
        <f>ROUND(I315*H315,2)</f>
        <v>0</v>
      </c>
      <c r="BL315" s="18" t="s">
        <v>215</v>
      </c>
      <c r="BM315" s="216" t="s">
        <v>465</v>
      </c>
    </row>
    <row r="316" spans="1:65" s="2" customFormat="1" ht="21.75" customHeight="1">
      <c r="A316" s="35"/>
      <c r="B316" s="36"/>
      <c r="C316" s="205" t="s">
        <v>466</v>
      </c>
      <c r="D316" s="205" t="s">
        <v>210</v>
      </c>
      <c r="E316" s="206" t="s">
        <v>467</v>
      </c>
      <c r="F316" s="207" t="s">
        <v>468</v>
      </c>
      <c r="G316" s="208" t="s">
        <v>260</v>
      </c>
      <c r="H316" s="209">
        <v>1.1990000000000001</v>
      </c>
      <c r="I316" s="210"/>
      <c r="J316" s="211">
        <f>ROUND(I316*H316,2)</f>
        <v>0</v>
      </c>
      <c r="K316" s="207" t="s">
        <v>214</v>
      </c>
      <c r="L316" s="40"/>
      <c r="M316" s="212" t="s">
        <v>1</v>
      </c>
      <c r="N316" s="213" t="s">
        <v>44</v>
      </c>
      <c r="O316" s="72"/>
      <c r="P316" s="214">
        <f>O316*H316</f>
        <v>0</v>
      </c>
      <c r="Q316" s="214">
        <v>1.0525599999999999</v>
      </c>
      <c r="R316" s="214">
        <f>Q316*H316</f>
        <v>1.26201944</v>
      </c>
      <c r="S316" s="214">
        <v>0</v>
      </c>
      <c r="T316" s="215">
        <f>S316*H316</f>
        <v>0</v>
      </c>
      <c r="U316" s="35"/>
      <c r="V316" s="35"/>
      <c r="W316" s="35"/>
      <c r="X316" s="35"/>
      <c r="Y316" s="35"/>
      <c r="Z316" s="35"/>
      <c r="AA316" s="35"/>
      <c r="AB316" s="35"/>
      <c r="AC316" s="35"/>
      <c r="AD316" s="35"/>
      <c r="AE316" s="35"/>
      <c r="AR316" s="216" t="s">
        <v>215</v>
      </c>
      <c r="AT316" s="216" t="s">
        <v>210</v>
      </c>
      <c r="AU316" s="216" t="s">
        <v>216</v>
      </c>
      <c r="AY316" s="18" t="s">
        <v>206</v>
      </c>
      <c r="BE316" s="217">
        <f>IF(N316="základní",J316,0)</f>
        <v>0</v>
      </c>
      <c r="BF316" s="217">
        <f>IF(N316="snížená",J316,0)</f>
        <v>0</v>
      </c>
      <c r="BG316" s="217">
        <f>IF(N316="zákl. přenesená",J316,0)</f>
        <v>0</v>
      </c>
      <c r="BH316" s="217">
        <f>IF(N316="sníž. přenesená",J316,0)</f>
        <v>0</v>
      </c>
      <c r="BI316" s="217">
        <f>IF(N316="nulová",J316,0)</f>
        <v>0</v>
      </c>
      <c r="BJ316" s="18" t="s">
        <v>87</v>
      </c>
      <c r="BK316" s="217">
        <f>ROUND(I316*H316,2)</f>
        <v>0</v>
      </c>
      <c r="BL316" s="18" t="s">
        <v>215</v>
      </c>
      <c r="BM316" s="216" t="s">
        <v>469</v>
      </c>
    </row>
    <row r="317" spans="1:65" s="13" customFormat="1" ht="22.5">
      <c r="B317" s="218"/>
      <c r="C317" s="219"/>
      <c r="D317" s="220" t="s">
        <v>218</v>
      </c>
      <c r="E317" s="221" t="s">
        <v>1</v>
      </c>
      <c r="F317" s="222" t="s">
        <v>470</v>
      </c>
      <c r="G317" s="219"/>
      <c r="H317" s="223">
        <v>1.1990000000000001</v>
      </c>
      <c r="I317" s="224"/>
      <c r="J317" s="219"/>
      <c r="K317" s="219"/>
      <c r="L317" s="225"/>
      <c r="M317" s="226"/>
      <c r="N317" s="227"/>
      <c r="O317" s="227"/>
      <c r="P317" s="227"/>
      <c r="Q317" s="227"/>
      <c r="R317" s="227"/>
      <c r="S317" s="227"/>
      <c r="T317" s="228"/>
      <c r="AT317" s="229" t="s">
        <v>218</v>
      </c>
      <c r="AU317" s="229" t="s">
        <v>216</v>
      </c>
      <c r="AV317" s="13" t="s">
        <v>89</v>
      </c>
      <c r="AW317" s="13" t="s">
        <v>35</v>
      </c>
      <c r="AX317" s="13" t="s">
        <v>87</v>
      </c>
      <c r="AY317" s="229" t="s">
        <v>206</v>
      </c>
    </row>
    <row r="318" spans="1:65" s="12" customFormat="1" ht="22.9" customHeight="1">
      <c r="B318" s="189"/>
      <c r="C318" s="190"/>
      <c r="D318" s="191" t="s">
        <v>78</v>
      </c>
      <c r="E318" s="203" t="s">
        <v>234</v>
      </c>
      <c r="F318" s="203" t="s">
        <v>471</v>
      </c>
      <c r="G318" s="190"/>
      <c r="H318" s="190"/>
      <c r="I318" s="193"/>
      <c r="J318" s="204">
        <f>BK318</f>
        <v>0</v>
      </c>
      <c r="K318" s="190"/>
      <c r="L318" s="195"/>
      <c r="M318" s="196"/>
      <c r="N318" s="197"/>
      <c r="O318" s="197"/>
      <c r="P318" s="198">
        <f>P319+P326</f>
        <v>0</v>
      </c>
      <c r="Q318" s="197"/>
      <c r="R318" s="198">
        <f>R319+R326</f>
        <v>1.80188652</v>
      </c>
      <c r="S318" s="197"/>
      <c r="T318" s="199">
        <f>T319+T326</f>
        <v>0</v>
      </c>
      <c r="AR318" s="200" t="s">
        <v>87</v>
      </c>
      <c r="AT318" s="201" t="s">
        <v>78</v>
      </c>
      <c r="AU318" s="201" t="s">
        <v>87</v>
      </c>
      <c r="AY318" s="200" t="s">
        <v>206</v>
      </c>
      <c r="BK318" s="202">
        <f>BK319+BK326</f>
        <v>0</v>
      </c>
    </row>
    <row r="319" spans="1:65" s="12" customFormat="1" ht="20.85" customHeight="1">
      <c r="B319" s="189"/>
      <c r="C319" s="190"/>
      <c r="D319" s="191" t="s">
        <v>78</v>
      </c>
      <c r="E319" s="203" t="s">
        <v>472</v>
      </c>
      <c r="F319" s="203" t="s">
        <v>473</v>
      </c>
      <c r="G319" s="190"/>
      <c r="H319" s="190"/>
      <c r="I319" s="193"/>
      <c r="J319" s="204">
        <f>BK319</f>
        <v>0</v>
      </c>
      <c r="K319" s="190"/>
      <c r="L319" s="195"/>
      <c r="M319" s="196"/>
      <c r="N319" s="197"/>
      <c r="O319" s="197"/>
      <c r="P319" s="198">
        <f>SUM(P320:P325)</f>
        <v>0</v>
      </c>
      <c r="Q319" s="197"/>
      <c r="R319" s="198">
        <f>SUM(R320:R325)</f>
        <v>0</v>
      </c>
      <c r="S319" s="197"/>
      <c r="T319" s="199">
        <f>SUM(T320:T325)</f>
        <v>0</v>
      </c>
      <c r="AR319" s="200" t="s">
        <v>87</v>
      </c>
      <c r="AT319" s="201" t="s">
        <v>78</v>
      </c>
      <c r="AU319" s="201" t="s">
        <v>89</v>
      </c>
      <c r="AY319" s="200" t="s">
        <v>206</v>
      </c>
      <c r="BK319" s="202">
        <f>SUM(BK320:BK325)</f>
        <v>0</v>
      </c>
    </row>
    <row r="320" spans="1:65" s="2" customFormat="1" ht="16.5" customHeight="1">
      <c r="A320" s="35"/>
      <c r="B320" s="36"/>
      <c r="C320" s="205" t="s">
        <v>474</v>
      </c>
      <c r="D320" s="205" t="s">
        <v>210</v>
      </c>
      <c r="E320" s="206" t="s">
        <v>475</v>
      </c>
      <c r="F320" s="207" t="s">
        <v>476</v>
      </c>
      <c r="G320" s="208" t="s">
        <v>213</v>
      </c>
      <c r="H320" s="209">
        <v>5.1100000000000003</v>
      </c>
      <c r="I320" s="210"/>
      <c r="J320" s="211">
        <f>ROUND(I320*H320,2)</f>
        <v>0</v>
      </c>
      <c r="K320" s="207" t="s">
        <v>214</v>
      </c>
      <c r="L320" s="40"/>
      <c r="M320" s="212" t="s">
        <v>1</v>
      </c>
      <c r="N320" s="213" t="s">
        <v>44</v>
      </c>
      <c r="O320" s="72"/>
      <c r="P320" s="214">
        <f>O320*H320</f>
        <v>0</v>
      </c>
      <c r="Q320" s="214">
        <v>0</v>
      </c>
      <c r="R320" s="214">
        <f>Q320*H320</f>
        <v>0</v>
      </c>
      <c r="S320" s="214">
        <v>0</v>
      </c>
      <c r="T320" s="215">
        <f>S320*H320</f>
        <v>0</v>
      </c>
      <c r="U320" s="35"/>
      <c r="V320" s="35"/>
      <c r="W320" s="35"/>
      <c r="X320" s="35"/>
      <c r="Y320" s="35"/>
      <c r="Z320" s="35"/>
      <c r="AA320" s="35"/>
      <c r="AB320" s="35"/>
      <c r="AC320" s="35"/>
      <c r="AD320" s="35"/>
      <c r="AE320" s="35"/>
      <c r="AR320" s="216" t="s">
        <v>215</v>
      </c>
      <c r="AT320" s="216" t="s">
        <v>210</v>
      </c>
      <c r="AU320" s="216" t="s">
        <v>216</v>
      </c>
      <c r="AY320" s="18" t="s">
        <v>206</v>
      </c>
      <c r="BE320" s="217">
        <f>IF(N320="základní",J320,0)</f>
        <v>0</v>
      </c>
      <c r="BF320" s="217">
        <f>IF(N320="snížená",J320,0)</f>
        <v>0</v>
      </c>
      <c r="BG320" s="217">
        <f>IF(N320="zákl. přenesená",J320,0)</f>
        <v>0</v>
      </c>
      <c r="BH320" s="217">
        <f>IF(N320="sníž. přenesená",J320,0)</f>
        <v>0</v>
      </c>
      <c r="BI320" s="217">
        <f>IF(N320="nulová",J320,0)</f>
        <v>0</v>
      </c>
      <c r="BJ320" s="18" t="s">
        <v>87</v>
      </c>
      <c r="BK320" s="217">
        <f>ROUND(I320*H320,2)</f>
        <v>0</v>
      </c>
      <c r="BL320" s="18" t="s">
        <v>215</v>
      </c>
      <c r="BM320" s="216" t="s">
        <v>477</v>
      </c>
    </row>
    <row r="321" spans="1:65" s="13" customFormat="1" ht="22.5">
      <c r="B321" s="218"/>
      <c r="C321" s="219"/>
      <c r="D321" s="220" t="s">
        <v>218</v>
      </c>
      <c r="E321" s="221" t="s">
        <v>1</v>
      </c>
      <c r="F321" s="222" t="s">
        <v>478</v>
      </c>
      <c r="G321" s="219"/>
      <c r="H321" s="223">
        <v>5.1100000000000003</v>
      </c>
      <c r="I321" s="224"/>
      <c r="J321" s="219"/>
      <c r="K321" s="219"/>
      <c r="L321" s="225"/>
      <c r="M321" s="226"/>
      <c r="N321" s="227"/>
      <c r="O321" s="227"/>
      <c r="P321" s="227"/>
      <c r="Q321" s="227"/>
      <c r="R321" s="227"/>
      <c r="S321" s="227"/>
      <c r="T321" s="228"/>
      <c r="AT321" s="229" t="s">
        <v>218</v>
      </c>
      <c r="AU321" s="229" t="s">
        <v>216</v>
      </c>
      <c r="AV321" s="13" t="s">
        <v>89</v>
      </c>
      <c r="AW321" s="13" t="s">
        <v>35</v>
      </c>
      <c r="AX321" s="13" t="s">
        <v>87</v>
      </c>
      <c r="AY321" s="229" t="s">
        <v>206</v>
      </c>
    </row>
    <row r="322" spans="1:65" s="2" customFormat="1" ht="21.75" customHeight="1">
      <c r="A322" s="35"/>
      <c r="B322" s="36"/>
      <c r="C322" s="205" t="s">
        <v>479</v>
      </c>
      <c r="D322" s="205" t="s">
        <v>210</v>
      </c>
      <c r="E322" s="206" t="s">
        <v>480</v>
      </c>
      <c r="F322" s="207" t="s">
        <v>481</v>
      </c>
      <c r="G322" s="208" t="s">
        <v>213</v>
      </c>
      <c r="H322" s="209">
        <v>8.5850000000000009</v>
      </c>
      <c r="I322" s="210"/>
      <c r="J322" s="211">
        <f>ROUND(I322*H322,2)</f>
        <v>0</v>
      </c>
      <c r="K322" s="207" t="s">
        <v>214</v>
      </c>
      <c r="L322" s="40"/>
      <c r="M322" s="212" t="s">
        <v>1</v>
      </c>
      <c r="N322" s="213" t="s">
        <v>44</v>
      </c>
      <c r="O322" s="72"/>
      <c r="P322" s="214">
        <f>O322*H322</f>
        <v>0</v>
      </c>
      <c r="Q322" s="214">
        <v>0</v>
      </c>
      <c r="R322" s="214">
        <f>Q322*H322</f>
        <v>0</v>
      </c>
      <c r="S322" s="214">
        <v>0</v>
      </c>
      <c r="T322" s="215">
        <f>S322*H322</f>
        <v>0</v>
      </c>
      <c r="U322" s="35"/>
      <c r="V322" s="35"/>
      <c r="W322" s="35"/>
      <c r="X322" s="35"/>
      <c r="Y322" s="35"/>
      <c r="Z322" s="35"/>
      <c r="AA322" s="35"/>
      <c r="AB322" s="35"/>
      <c r="AC322" s="35"/>
      <c r="AD322" s="35"/>
      <c r="AE322" s="35"/>
      <c r="AR322" s="216" t="s">
        <v>215</v>
      </c>
      <c r="AT322" s="216" t="s">
        <v>210</v>
      </c>
      <c r="AU322" s="216" t="s">
        <v>216</v>
      </c>
      <c r="AY322" s="18" t="s">
        <v>206</v>
      </c>
      <c r="BE322" s="217">
        <f>IF(N322="základní",J322,0)</f>
        <v>0</v>
      </c>
      <c r="BF322" s="217">
        <f>IF(N322="snížená",J322,0)</f>
        <v>0</v>
      </c>
      <c r="BG322" s="217">
        <f>IF(N322="zákl. přenesená",J322,0)</f>
        <v>0</v>
      </c>
      <c r="BH322" s="217">
        <f>IF(N322="sníž. přenesená",J322,0)</f>
        <v>0</v>
      </c>
      <c r="BI322" s="217">
        <f>IF(N322="nulová",J322,0)</f>
        <v>0</v>
      </c>
      <c r="BJ322" s="18" t="s">
        <v>87</v>
      </c>
      <c r="BK322" s="217">
        <f>ROUND(I322*H322,2)</f>
        <v>0</v>
      </c>
      <c r="BL322" s="18" t="s">
        <v>215</v>
      </c>
      <c r="BM322" s="216" t="s">
        <v>482</v>
      </c>
    </row>
    <row r="323" spans="1:65" s="13" customFormat="1" ht="22.5">
      <c r="B323" s="218"/>
      <c r="C323" s="219"/>
      <c r="D323" s="220" t="s">
        <v>218</v>
      </c>
      <c r="E323" s="221" t="s">
        <v>1</v>
      </c>
      <c r="F323" s="222" t="s">
        <v>483</v>
      </c>
      <c r="G323" s="219"/>
      <c r="H323" s="223">
        <v>8.5850000000000009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218</v>
      </c>
      <c r="AU323" s="229" t="s">
        <v>216</v>
      </c>
      <c r="AV323" s="13" t="s">
        <v>89</v>
      </c>
      <c r="AW323" s="13" t="s">
        <v>35</v>
      </c>
      <c r="AX323" s="13" t="s">
        <v>87</v>
      </c>
      <c r="AY323" s="229" t="s">
        <v>206</v>
      </c>
    </row>
    <row r="324" spans="1:65" s="2" customFormat="1" ht="16.5" customHeight="1">
      <c r="A324" s="35"/>
      <c r="B324" s="36"/>
      <c r="C324" s="205" t="s">
        <v>484</v>
      </c>
      <c r="D324" s="205" t="s">
        <v>210</v>
      </c>
      <c r="E324" s="206" t="s">
        <v>485</v>
      </c>
      <c r="F324" s="207" t="s">
        <v>486</v>
      </c>
      <c r="G324" s="208" t="s">
        <v>213</v>
      </c>
      <c r="H324" s="209">
        <v>5.1100000000000003</v>
      </c>
      <c r="I324" s="210"/>
      <c r="J324" s="211">
        <f>ROUND(I324*H324,2)</f>
        <v>0</v>
      </c>
      <c r="K324" s="207" t="s">
        <v>214</v>
      </c>
      <c r="L324" s="40"/>
      <c r="M324" s="212" t="s">
        <v>1</v>
      </c>
      <c r="N324" s="213" t="s">
        <v>44</v>
      </c>
      <c r="O324" s="72"/>
      <c r="P324" s="214">
        <f>O324*H324</f>
        <v>0</v>
      </c>
      <c r="Q324" s="214">
        <v>0</v>
      </c>
      <c r="R324" s="214">
        <f>Q324*H324</f>
        <v>0</v>
      </c>
      <c r="S324" s="214">
        <v>0</v>
      </c>
      <c r="T324" s="215">
        <f>S324*H324</f>
        <v>0</v>
      </c>
      <c r="U324" s="35"/>
      <c r="V324" s="35"/>
      <c r="W324" s="35"/>
      <c r="X324" s="35"/>
      <c r="Y324" s="35"/>
      <c r="Z324" s="35"/>
      <c r="AA324" s="35"/>
      <c r="AB324" s="35"/>
      <c r="AC324" s="35"/>
      <c r="AD324" s="35"/>
      <c r="AE324" s="35"/>
      <c r="AR324" s="216" t="s">
        <v>215</v>
      </c>
      <c r="AT324" s="216" t="s">
        <v>210</v>
      </c>
      <c r="AU324" s="216" t="s">
        <v>216</v>
      </c>
      <c r="AY324" s="18" t="s">
        <v>206</v>
      </c>
      <c r="BE324" s="217">
        <f>IF(N324="základní",J324,0)</f>
        <v>0</v>
      </c>
      <c r="BF324" s="217">
        <f>IF(N324="snížená",J324,0)</f>
        <v>0</v>
      </c>
      <c r="BG324" s="217">
        <f>IF(N324="zákl. přenesená",J324,0)</f>
        <v>0</v>
      </c>
      <c r="BH324" s="217">
        <f>IF(N324="sníž. přenesená",J324,0)</f>
        <v>0</v>
      </c>
      <c r="BI324" s="217">
        <f>IF(N324="nulová",J324,0)</f>
        <v>0</v>
      </c>
      <c r="BJ324" s="18" t="s">
        <v>87</v>
      </c>
      <c r="BK324" s="217">
        <f>ROUND(I324*H324,2)</f>
        <v>0</v>
      </c>
      <c r="BL324" s="18" t="s">
        <v>215</v>
      </c>
      <c r="BM324" s="216" t="s">
        <v>487</v>
      </c>
    </row>
    <row r="325" spans="1:65" s="2" customFormat="1" ht="19.5">
      <c r="A325" s="35"/>
      <c r="B325" s="36"/>
      <c r="C325" s="37"/>
      <c r="D325" s="220" t="s">
        <v>253</v>
      </c>
      <c r="E325" s="37"/>
      <c r="F325" s="251" t="s">
        <v>488</v>
      </c>
      <c r="G325" s="37"/>
      <c r="H325" s="37"/>
      <c r="I325" s="117"/>
      <c r="J325" s="37"/>
      <c r="K325" s="37"/>
      <c r="L325" s="40"/>
      <c r="M325" s="252"/>
      <c r="N325" s="253"/>
      <c r="O325" s="72"/>
      <c r="P325" s="72"/>
      <c r="Q325" s="72"/>
      <c r="R325" s="72"/>
      <c r="S325" s="72"/>
      <c r="T325" s="73"/>
      <c r="U325" s="35"/>
      <c r="V325" s="35"/>
      <c r="W325" s="35"/>
      <c r="X325" s="35"/>
      <c r="Y325" s="35"/>
      <c r="Z325" s="35"/>
      <c r="AA325" s="35"/>
      <c r="AB325" s="35"/>
      <c r="AC325" s="35"/>
      <c r="AD325" s="35"/>
      <c r="AE325" s="35"/>
      <c r="AT325" s="18" t="s">
        <v>253</v>
      </c>
      <c r="AU325" s="18" t="s">
        <v>216</v>
      </c>
    </row>
    <row r="326" spans="1:65" s="12" customFormat="1" ht="20.85" customHeight="1">
      <c r="B326" s="189"/>
      <c r="C326" s="190"/>
      <c r="D326" s="191" t="s">
        <v>78</v>
      </c>
      <c r="E326" s="203" t="s">
        <v>489</v>
      </c>
      <c r="F326" s="203" t="s">
        <v>490</v>
      </c>
      <c r="G326" s="190"/>
      <c r="H326" s="190"/>
      <c r="I326" s="193"/>
      <c r="J326" s="204">
        <f>BK326</f>
        <v>0</v>
      </c>
      <c r="K326" s="190"/>
      <c r="L326" s="195"/>
      <c r="M326" s="196"/>
      <c r="N326" s="197"/>
      <c r="O326" s="197"/>
      <c r="P326" s="198">
        <f>SUM(P327:P335)</f>
        <v>0</v>
      </c>
      <c r="Q326" s="197"/>
      <c r="R326" s="198">
        <f>SUM(R327:R335)</f>
        <v>1.80188652</v>
      </c>
      <c r="S326" s="197"/>
      <c r="T326" s="199">
        <f>SUM(T327:T335)</f>
        <v>0</v>
      </c>
      <c r="AR326" s="200" t="s">
        <v>87</v>
      </c>
      <c r="AT326" s="201" t="s">
        <v>78</v>
      </c>
      <c r="AU326" s="201" t="s">
        <v>89</v>
      </c>
      <c r="AY326" s="200" t="s">
        <v>206</v>
      </c>
      <c r="BK326" s="202">
        <f>SUM(BK327:BK335)</f>
        <v>0</v>
      </c>
    </row>
    <row r="327" spans="1:65" s="2" customFormat="1" ht="21.75" customHeight="1">
      <c r="A327" s="35"/>
      <c r="B327" s="36"/>
      <c r="C327" s="205" t="s">
        <v>491</v>
      </c>
      <c r="D327" s="205" t="s">
        <v>210</v>
      </c>
      <c r="E327" s="206" t="s">
        <v>492</v>
      </c>
      <c r="F327" s="207" t="s">
        <v>493</v>
      </c>
      <c r="G327" s="208" t="s">
        <v>213</v>
      </c>
      <c r="H327" s="209">
        <v>11.676</v>
      </c>
      <c r="I327" s="210"/>
      <c r="J327" s="211">
        <f>ROUND(I327*H327,2)</f>
        <v>0</v>
      </c>
      <c r="K327" s="207" t="s">
        <v>214</v>
      </c>
      <c r="L327" s="40"/>
      <c r="M327" s="212" t="s">
        <v>1</v>
      </c>
      <c r="N327" s="213" t="s">
        <v>44</v>
      </c>
      <c r="O327" s="72"/>
      <c r="P327" s="214">
        <f>O327*H327</f>
        <v>0</v>
      </c>
      <c r="Q327" s="214">
        <v>8.4250000000000005E-2</v>
      </c>
      <c r="R327" s="214">
        <f>Q327*H327</f>
        <v>0.98370300000000011</v>
      </c>
      <c r="S327" s="214">
        <v>0</v>
      </c>
      <c r="T327" s="215">
        <f>S327*H327</f>
        <v>0</v>
      </c>
      <c r="U327" s="35"/>
      <c r="V327" s="35"/>
      <c r="W327" s="35"/>
      <c r="X327" s="35"/>
      <c r="Y327" s="35"/>
      <c r="Z327" s="35"/>
      <c r="AA327" s="35"/>
      <c r="AB327" s="35"/>
      <c r="AC327" s="35"/>
      <c r="AD327" s="35"/>
      <c r="AE327" s="35"/>
      <c r="AR327" s="216" t="s">
        <v>215</v>
      </c>
      <c r="AT327" s="216" t="s">
        <v>210</v>
      </c>
      <c r="AU327" s="216" t="s">
        <v>216</v>
      </c>
      <c r="AY327" s="18" t="s">
        <v>206</v>
      </c>
      <c r="BE327" s="217">
        <f>IF(N327="základní",J327,0)</f>
        <v>0</v>
      </c>
      <c r="BF327" s="217">
        <f>IF(N327="snížená",J327,0)</f>
        <v>0</v>
      </c>
      <c r="BG327" s="217">
        <f>IF(N327="zákl. přenesená",J327,0)</f>
        <v>0</v>
      </c>
      <c r="BH327" s="217">
        <f>IF(N327="sníž. přenesená",J327,0)</f>
        <v>0</v>
      </c>
      <c r="BI327" s="217">
        <f>IF(N327="nulová",J327,0)</f>
        <v>0</v>
      </c>
      <c r="BJ327" s="18" t="s">
        <v>87</v>
      </c>
      <c r="BK327" s="217">
        <f>ROUND(I327*H327,2)</f>
        <v>0</v>
      </c>
      <c r="BL327" s="18" t="s">
        <v>215</v>
      </c>
      <c r="BM327" s="216" t="s">
        <v>494</v>
      </c>
    </row>
    <row r="328" spans="1:65" s="2" customFormat="1" ht="19.5">
      <c r="A328" s="35"/>
      <c r="B328" s="36"/>
      <c r="C328" s="37"/>
      <c r="D328" s="220" t="s">
        <v>253</v>
      </c>
      <c r="E328" s="37"/>
      <c r="F328" s="251" t="s">
        <v>495</v>
      </c>
      <c r="G328" s="37"/>
      <c r="H328" s="37"/>
      <c r="I328" s="117"/>
      <c r="J328" s="37"/>
      <c r="K328" s="37"/>
      <c r="L328" s="40"/>
      <c r="M328" s="252"/>
      <c r="N328" s="253"/>
      <c r="O328" s="72"/>
      <c r="P328" s="72"/>
      <c r="Q328" s="72"/>
      <c r="R328" s="72"/>
      <c r="S328" s="72"/>
      <c r="T328" s="73"/>
      <c r="U328" s="35"/>
      <c r="V328" s="35"/>
      <c r="W328" s="35"/>
      <c r="X328" s="35"/>
      <c r="Y328" s="35"/>
      <c r="Z328" s="35"/>
      <c r="AA328" s="35"/>
      <c r="AB328" s="35"/>
      <c r="AC328" s="35"/>
      <c r="AD328" s="35"/>
      <c r="AE328" s="35"/>
      <c r="AT328" s="18" t="s">
        <v>253</v>
      </c>
      <c r="AU328" s="18" t="s">
        <v>216</v>
      </c>
    </row>
    <row r="329" spans="1:65" s="15" customFormat="1" ht="11.25">
      <c r="B329" s="241"/>
      <c r="C329" s="242"/>
      <c r="D329" s="220" t="s">
        <v>218</v>
      </c>
      <c r="E329" s="243" t="s">
        <v>1</v>
      </c>
      <c r="F329" s="244" t="s">
        <v>231</v>
      </c>
      <c r="G329" s="242"/>
      <c r="H329" s="243" t="s">
        <v>1</v>
      </c>
      <c r="I329" s="245"/>
      <c r="J329" s="242"/>
      <c r="K329" s="242"/>
      <c r="L329" s="246"/>
      <c r="M329" s="247"/>
      <c r="N329" s="248"/>
      <c r="O329" s="248"/>
      <c r="P329" s="248"/>
      <c r="Q329" s="248"/>
      <c r="R329" s="248"/>
      <c r="S329" s="248"/>
      <c r="T329" s="249"/>
      <c r="AT329" s="250" t="s">
        <v>218</v>
      </c>
      <c r="AU329" s="250" t="s">
        <v>216</v>
      </c>
      <c r="AV329" s="15" t="s">
        <v>87</v>
      </c>
      <c r="AW329" s="15" t="s">
        <v>35</v>
      </c>
      <c r="AX329" s="15" t="s">
        <v>79</v>
      </c>
      <c r="AY329" s="250" t="s">
        <v>206</v>
      </c>
    </row>
    <row r="330" spans="1:65" s="13" customFormat="1" ht="11.25">
      <c r="B330" s="218"/>
      <c r="C330" s="219"/>
      <c r="D330" s="220" t="s">
        <v>218</v>
      </c>
      <c r="E330" s="221" t="s">
        <v>1</v>
      </c>
      <c r="F330" s="222" t="s">
        <v>496</v>
      </c>
      <c r="G330" s="219"/>
      <c r="H330" s="223">
        <v>11.676</v>
      </c>
      <c r="I330" s="224"/>
      <c r="J330" s="219"/>
      <c r="K330" s="219"/>
      <c r="L330" s="225"/>
      <c r="M330" s="226"/>
      <c r="N330" s="227"/>
      <c r="O330" s="227"/>
      <c r="P330" s="227"/>
      <c r="Q330" s="227"/>
      <c r="R330" s="227"/>
      <c r="S330" s="227"/>
      <c r="T330" s="228"/>
      <c r="AT330" s="229" t="s">
        <v>218</v>
      </c>
      <c r="AU330" s="229" t="s">
        <v>216</v>
      </c>
      <c r="AV330" s="13" t="s">
        <v>89</v>
      </c>
      <c r="AW330" s="13" t="s">
        <v>35</v>
      </c>
      <c r="AX330" s="13" t="s">
        <v>79</v>
      </c>
      <c r="AY330" s="229" t="s">
        <v>206</v>
      </c>
    </row>
    <row r="331" spans="1:65" s="14" customFormat="1" ht="11.25">
      <c r="B331" s="230"/>
      <c r="C331" s="231"/>
      <c r="D331" s="220" t="s">
        <v>218</v>
      </c>
      <c r="E331" s="232" t="s">
        <v>1</v>
      </c>
      <c r="F331" s="233" t="s">
        <v>220</v>
      </c>
      <c r="G331" s="231"/>
      <c r="H331" s="234">
        <v>11.676</v>
      </c>
      <c r="I331" s="235"/>
      <c r="J331" s="231"/>
      <c r="K331" s="231"/>
      <c r="L331" s="236"/>
      <c r="M331" s="237"/>
      <c r="N331" s="238"/>
      <c r="O331" s="238"/>
      <c r="P331" s="238"/>
      <c r="Q331" s="238"/>
      <c r="R331" s="238"/>
      <c r="S331" s="238"/>
      <c r="T331" s="239"/>
      <c r="AT331" s="240" t="s">
        <v>218</v>
      </c>
      <c r="AU331" s="240" t="s">
        <v>216</v>
      </c>
      <c r="AV331" s="14" t="s">
        <v>215</v>
      </c>
      <c r="AW331" s="14" t="s">
        <v>35</v>
      </c>
      <c r="AX331" s="14" t="s">
        <v>87</v>
      </c>
      <c r="AY331" s="240" t="s">
        <v>206</v>
      </c>
    </row>
    <row r="332" spans="1:65" s="2" customFormat="1" ht="21.75" customHeight="1">
      <c r="A332" s="35"/>
      <c r="B332" s="36"/>
      <c r="C332" s="205" t="s">
        <v>497</v>
      </c>
      <c r="D332" s="205" t="s">
        <v>210</v>
      </c>
      <c r="E332" s="206" t="s">
        <v>498</v>
      </c>
      <c r="F332" s="207" t="s">
        <v>499</v>
      </c>
      <c r="G332" s="208" t="s">
        <v>213</v>
      </c>
      <c r="H332" s="209">
        <v>7.8959999999999999</v>
      </c>
      <c r="I332" s="210"/>
      <c r="J332" s="211">
        <f>ROUND(I332*H332,2)</f>
        <v>0</v>
      </c>
      <c r="K332" s="207" t="s">
        <v>214</v>
      </c>
      <c r="L332" s="40"/>
      <c r="M332" s="212" t="s">
        <v>1</v>
      </c>
      <c r="N332" s="213" t="s">
        <v>44</v>
      </c>
      <c r="O332" s="72"/>
      <c r="P332" s="214">
        <f>O332*H332</f>
        <v>0</v>
      </c>
      <c r="Q332" s="214">
        <v>0.10362</v>
      </c>
      <c r="R332" s="214">
        <f>Q332*H332</f>
        <v>0.81818352000000005</v>
      </c>
      <c r="S332" s="214">
        <v>0</v>
      </c>
      <c r="T332" s="215">
        <f>S332*H332</f>
        <v>0</v>
      </c>
      <c r="U332" s="35"/>
      <c r="V332" s="35"/>
      <c r="W332" s="35"/>
      <c r="X332" s="35"/>
      <c r="Y332" s="35"/>
      <c r="Z332" s="35"/>
      <c r="AA332" s="35"/>
      <c r="AB332" s="35"/>
      <c r="AC332" s="35"/>
      <c r="AD332" s="35"/>
      <c r="AE332" s="35"/>
      <c r="AR332" s="216" t="s">
        <v>215</v>
      </c>
      <c r="AT332" s="216" t="s">
        <v>210</v>
      </c>
      <c r="AU332" s="216" t="s">
        <v>216</v>
      </c>
      <c r="AY332" s="18" t="s">
        <v>206</v>
      </c>
      <c r="BE332" s="217">
        <f>IF(N332="základní",J332,0)</f>
        <v>0</v>
      </c>
      <c r="BF332" s="217">
        <f>IF(N332="snížená",J332,0)</f>
        <v>0</v>
      </c>
      <c r="BG332" s="217">
        <f>IF(N332="zákl. přenesená",J332,0)</f>
        <v>0</v>
      </c>
      <c r="BH332" s="217">
        <f>IF(N332="sníž. přenesená",J332,0)</f>
        <v>0</v>
      </c>
      <c r="BI332" s="217">
        <f>IF(N332="nulová",J332,0)</f>
        <v>0</v>
      </c>
      <c r="BJ332" s="18" t="s">
        <v>87</v>
      </c>
      <c r="BK332" s="217">
        <f>ROUND(I332*H332,2)</f>
        <v>0</v>
      </c>
      <c r="BL332" s="18" t="s">
        <v>215</v>
      </c>
      <c r="BM332" s="216" t="s">
        <v>500</v>
      </c>
    </row>
    <row r="333" spans="1:65" s="2" customFormat="1" ht="19.5">
      <c r="A333" s="35"/>
      <c r="B333" s="36"/>
      <c r="C333" s="37"/>
      <c r="D333" s="220" t="s">
        <v>253</v>
      </c>
      <c r="E333" s="37"/>
      <c r="F333" s="251" t="s">
        <v>495</v>
      </c>
      <c r="G333" s="37"/>
      <c r="H333" s="37"/>
      <c r="I333" s="117"/>
      <c r="J333" s="37"/>
      <c r="K333" s="37"/>
      <c r="L333" s="40"/>
      <c r="M333" s="252"/>
      <c r="N333" s="253"/>
      <c r="O333" s="72"/>
      <c r="P333" s="72"/>
      <c r="Q333" s="72"/>
      <c r="R333" s="72"/>
      <c r="S333" s="72"/>
      <c r="T333" s="73"/>
      <c r="U333" s="35"/>
      <c r="V333" s="35"/>
      <c r="W333" s="35"/>
      <c r="X333" s="35"/>
      <c r="Y333" s="35"/>
      <c r="Z333" s="35"/>
      <c r="AA333" s="35"/>
      <c r="AB333" s="35"/>
      <c r="AC333" s="35"/>
      <c r="AD333" s="35"/>
      <c r="AE333" s="35"/>
      <c r="AT333" s="18" t="s">
        <v>253</v>
      </c>
      <c r="AU333" s="18" t="s">
        <v>216</v>
      </c>
    </row>
    <row r="334" spans="1:65" s="13" customFormat="1" ht="11.25">
      <c r="B334" s="218"/>
      <c r="C334" s="219"/>
      <c r="D334" s="220" t="s">
        <v>218</v>
      </c>
      <c r="E334" s="221" t="s">
        <v>1</v>
      </c>
      <c r="F334" s="222" t="s">
        <v>501</v>
      </c>
      <c r="G334" s="219"/>
      <c r="H334" s="223">
        <v>7.8959999999999999</v>
      </c>
      <c r="I334" s="224"/>
      <c r="J334" s="219"/>
      <c r="K334" s="219"/>
      <c r="L334" s="225"/>
      <c r="M334" s="226"/>
      <c r="N334" s="227"/>
      <c r="O334" s="227"/>
      <c r="P334" s="227"/>
      <c r="Q334" s="227"/>
      <c r="R334" s="227"/>
      <c r="S334" s="227"/>
      <c r="T334" s="228"/>
      <c r="AT334" s="229" t="s">
        <v>218</v>
      </c>
      <c r="AU334" s="229" t="s">
        <v>216</v>
      </c>
      <c r="AV334" s="13" t="s">
        <v>89</v>
      </c>
      <c r="AW334" s="13" t="s">
        <v>35</v>
      </c>
      <c r="AX334" s="13" t="s">
        <v>79</v>
      </c>
      <c r="AY334" s="229" t="s">
        <v>206</v>
      </c>
    </row>
    <row r="335" spans="1:65" s="14" customFormat="1" ht="11.25">
      <c r="B335" s="230"/>
      <c r="C335" s="231"/>
      <c r="D335" s="220" t="s">
        <v>218</v>
      </c>
      <c r="E335" s="232" t="s">
        <v>1</v>
      </c>
      <c r="F335" s="233" t="s">
        <v>220</v>
      </c>
      <c r="G335" s="231"/>
      <c r="H335" s="234">
        <v>7.8959999999999999</v>
      </c>
      <c r="I335" s="235"/>
      <c r="J335" s="231"/>
      <c r="K335" s="231"/>
      <c r="L335" s="236"/>
      <c r="M335" s="237"/>
      <c r="N335" s="238"/>
      <c r="O335" s="238"/>
      <c r="P335" s="238"/>
      <c r="Q335" s="238"/>
      <c r="R335" s="238"/>
      <c r="S335" s="238"/>
      <c r="T335" s="239"/>
      <c r="AT335" s="240" t="s">
        <v>218</v>
      </c>
      <c r="AU335" s="240" t="s">
        <v>216</v>
      </c>
      <c r="AV335" s="14" t="s">
        <v>215</v>
      </c>
      <c r="AW335" s="14" t="s">
        <v>35</v>
      </c>
      <c r="AX335" s="14" t="s">
        <v>87</v>
      </c>
      <c r="AY335" s="240" t="s">
        <v>206</v>
      </c>
    </row>
    <row r="336" spans="1:65" s="12" customFormat="1" ht="22.9" customHeight="1">
      <c r="B336" s="189"/>
      <c r="C336" s="190"/>
      <c r="D336" s="191" t="s">
        <v>78</v>
      </c>
      <c r="E336" s="203" t="s">
        <v>240</v>
      </c>
      <c r="F336" s="203" t="s">
        <v>502</v>
      </c>
      <c r="G336" s="190"/>
      <c r="H336" s="190"/>
      <c r="I336" s="193"/>
      <c r="J336" s="204">
        <f>BK336</f>
        <v>0</v>
      </c>
      <c r="K336" s="190"/>
      <c r="L336" s="195"/>
      <c r="M336" s="196"/>
      <c r="N336" s="197"/>
      <c r="O336" s="197"/>
      <c r="P336" s="198">
        <f>P337+P366+P662</f>
        <v>0</v>
      </c>
      <c r="Q336" s="197"/>
      <c r="R336" s="198">
        <f>R337+R366+R662</f>
        <v>90.163986640000005</v>
      </c>
      <c r="S336" s="197"/>
      <c r="T336" s="199">
        <f>T337+T366+T662</f>
        <v>0</v>
      </c>
      <c r="AR336" s="200" t="s">
        <v>87</v>
      </c>
      <c r="AT336" s="201" t="s">
        <v>78</v>
      </c>
      <c r="AU336" s="201" t="s">
        <v>87</v>
      </c>
      <c r="AY336" s="200" t="s">
        <v>206</v>
      </c>
      <c r="BK336" s="202">
        <f>BK337+BK366+BK662</f>
        <v>0</v>
      </c>
    </row>
    <row r="337" spans="1:65" s="12" customFormat="1" ht="20.85" customHeight="1">
      <c r="B337" s="189"/>
      <c r="C337" s="190"/>
      <c r="D337" s="191" t="s">
        <v>78</v>
      </c>
      <c r="E337" s="203" t="s">
        <v>503</v>
      </c>
      <c r="F337" s="203" t="s">
        <v>504</v>
      </c>
      <c r="G337" s="190"/>
      <c r="H337" s="190"/>
      <c r="I337" s="193"/>
      <c r="J337" s="204">
        <f>BK337</f>
        <v>0</v>
      </c>
      <c r="K337" s="190"/>
      <c r="L337" s="195"/>
      <c r="M337" s="196"/>
      <c r="N337" s="197"/>
      <c r="O337" s="197"/>
      <c r="P337" s="198">
        <f>SUM(P338:P365)</f>
        <v>0</v>
      </c>
      <c r="Q337" s="197"/>
      <c r="R337" s="198">
        <f>SUM(R338:R365)</f>
        <v>0.12871183999999999</v>
      </c>
      <c r="S337" s="197"/>
      <c r="T337" s="199">
        <f>SUM(T338:T365)</f>
        <v>0</v>
      </c>
      <c r="AR337" s="200" t="s">
        <v>87</v>
      </c>
      <c r="AT337" s="201" t="s">
        <v>78</v>
      </c>
      <c r="AU337" s="201" t="s">
        <v>89</v>
      </c>
      <c r="AY337" s="200" t="s">
        <v>206</v>
      </c>
      <c r="BK337" s="202">
        <f>SUM(BK338:BK365)</f>
        <v>0</v>
      </c>
    </row>
    <row r="338" spans="1:65" s="2" customFormat="1" ht="21.75" customHeight="1">
      <c r="A338" s="35"/>
      <c r="B338" s="36"/>
      <c r="C338" s="205" t="s">
        <v>505</v>
      </c>
      <c r="D338" s="205" t="s">
        <v>210</v>
      </c>
      <c r="E338" s="206" t="s">
        <v>506</v>
      </c>
      <c r="F338" s="207" t="s">
        <v>507</v>
      </c>
      <c r="G338" s="208" t="s">
        <v>213</v>
      </c>
      <c r="H338" s="209">
        <v>7.79</v>
      </c>
      <c r="I338" s="210"/>
      <c r="J338" s="211">
        <f>ROUND(I338*H338,2)</f>
        <v>0</v>
      </c>
      <c r="K338" s="207" t="s">
        <v>214</v>
      </c>
      <c r="L338" s="40"/>
      <c r="M338" s="212" t="s">
        <v>1</v>
      </c>
      <c r="N338" s="213" t="s">
        <v>44</v>
      </c>
      <c r="O338" s="72"/>
      <c r="P338" s="214">
        <f>O338*H338</f>
        <v>0</v>
      </c>
      <c r="Q338" s="214">
        <v>4.3800000000000002E-3</v>
      </c>
      <c r="R338" s="214">
        <f>Q338*H338</f>
        <v>3.4120200000000003E-2</v>
      </c>
      <c r="S338" s="214">
        <v>0</v>
      </c>
      <c r="T338" s="215">
        <f>S338*H338</f>
        <v>0</v>
      </c>
      <c r="U338" s="35"/>
      <c r="V338" s="35"/>
      <c r="W338" s="35"/>
      <c r="X338" s="35"/>
      <c r="Y338" s="35"/>
      <c r="Z338" s="35"/>
      <c r="AA338" s="35"/>
      <c r="AB338" s="35"/>
      <c r="AC338" s="35"/>
      <c r="AD338" s="35"/>
      <c r="AE338" s="35"/>
      <c r="AR338" s="216" t="s">
        <v>215</v>
      </c>
      <c r="AT338" s="216" t="s">
        <v>210</v>
      </c>
      <c r="AU338" s="216" t="s">
        <v>216</v>
      </c>
      <c r="AY338" s="18" t="s">
        <v>206</v>
      </c>
      <c r="BE338" s="217">
        <f>IF(N338="základní",J338,0)</f>
        <v>0</v>
      </c>
      <c r="BF338" s="217">
        <f>IF(N338="snížená",J338,0)</f>
        <v>0</v>
      </c>
      <c r="BG338" s="217">
        <f>IF(N338="zákl. přenesená",J338,0)</f>
        <v>0</v>
      </c>
      <c r="BH338" s="217">
        <f>IF(N338="sníž. přenesená",J338,0)</f>
        <v>0</v>
      </c>
      <c r="BI338" s="217">
        <f>IF(N338="nulová",J338,0)</f>
        <v>0</v>
      </c>
      <c r="BJ338" s="18" t="s">
        <v>87</v>
      </c>
      <c r="BK338" s="217">
        <f>ROUND(I338*H338,2)</f>
        <v>0</v>
      </c>
      <c r="BL338" s="18" t="s">
        <v>215</v>
      </c>
      <c r="BM338" s="216" t="s">
        <v>508</v>
      </c>
    </row>
    <row r="339" spans="1:65" s="13" customFormat="1" ht="22.5">
      <c r="B339" s="218"/>
      <c r="C339" s="219"/>
      <c r="D339" s="220" t="s">
        <v>218</v>
      </c>
      <c r="E339" s="221" t="s">
        <v>1</v>
      </c>
      <c r="F339" s="222" t="s">
        <v>509</v>
      </c>
      <c r="G339" s="219"/>
      <c r="H339" s="223">
        <v>7.79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218</v>
      </c>
      <c r="AU339" s="229" t="s">
        <v>216</v>
      </c>
      <c r="AV339" s="13" t="s">
        <v>89</v>
      </c>
      <c r="AW339" s="13" t="s">
        <v>35</v>
      </c>
      <c r="AX339" s="13" t="s">
        <v>79</v>
      </c>
      <c r="AY339" s="229" t="s">
        <v>206</v>
      </c>
    </row>
    <row r="340" spans="1:65" s="14" customFormat="1" ht="11.25">
      <c r="B340" s="230"/>
      <c r="C340" s="231"/>
      <c r="D340" s="220" t="s">
        <v>218</v>
      </c>
      <c r="E340" s="232" t="s">
        <v>1</v>
      </c>
      <c r="F340" s="233" t="s">
        <v>220</v>
      </c>
      <c r="G340" s="231"/>
      <c r="H340" s="234">
        <v>7.79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218</v>
      </c>
      <c r="AU340" s="240" t="s">
        <v>216</v>
      </c>
      <c r="AV340" s="14" t="s">
        <v>215</v>
      </c>
      <c r="AW340" s="14" t="s">
        <v>35</v>
      </c>
      <c r="AX340" s="14" t="s">
        <v>87</v>
      </c>
      <c r="AY340" s="240" t="s">
        <v>206</v>
      </c>
    </row>
    <row r="341" spans="1:65" s="2" customFormat="1" ht="21.75" customHeight="1">
      <c r="A341" s="35"/>
      <c r="B341" s="36"/>
      <c r="C341" s="205" t="s">
        <v>510</v>
      </c>
      <c r="D341" s="205" t="s">
        <v>210</v>
      </c>
      <c r="E341" s="206" t="s">
        <v>511</v>
      </c>
      <c r="F341" s="207" t="s">
        <v>512</v>
      </c>
      <c r="G341" s="208" t="s">
        <v>213</v>
      </c>
      <c r="H341" s="209">
        <v>2.15</v>
      </c>
      <c r="I341" s="210"/>
      <c r="J341" s="211">
        <f>ROUND(I341*H341,2)</f>
        <v>0</v>
      </c>
      <c r="K341" s="207" t="s">
        <v>214</v>
      </c>
      <c r="L341" s="40"/>
      <c r="M341" s="212" t="s">
        <v>1</v>
      </c>
      <c r="N341" s="213" t="s">
        <v>44</v>
      </c>
      <c r="O341" s="72"/>
      <c r="P341" s="214">
        <f>O341*H341</f>
        <v>0</v>
      </c>
      <c r="Q341" s="214">
        <v>3.0000000000000001E-3</v>
      </c>
      <c r="R341" s="214">
        <f>Q341*H341</f>
        <v>6.45E-3</v>
      </c>
      <c r="S341" s="214">
        <v>0</v>
      </c>
      <c r="T341" s="215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16" t="s">
        <v>215</v>
      </c>
      <c r="AT341" s="216" t="s">
        <v>210</v>
      </c>
      <c r="AU341" s="216" t="s">
        <v>216</v>
      </c>
      <c r="AY341" s="18" t="s">
        <v>206</v>
      </c>
      <c r="BE341" s="217">
        <f>IF(N341="základní",J341,0)</f>
        <v>0</v>
      </c>
      <c r="BF341" s="217">
        <f>IF(N341="snížená",J341,0)</f>
        <v>0</v>
      </c>
      <c r="BG341" s="217">
        <f>IF(N341="zákl. přenesená",J341,0)</f>
        <v>0</v>
      </c>
      <c r="BH341" s="217">
        <f>IF(N341="sníž. přenesená",J341,0)</f>
        <v>0</v>
      </c>
      <c r="BI341" s="217">
        <f>IF(N341="nulová",J341,0)</f>
        <v>0</v>
      </c>
      <c r="BJ341" s="18" t="s">
        <v>87</v>
      </c>
      <c r="BK341" s="217">
        <f>ROUND(I341*H341,2)</f>
        <v>0</v>
      </c>
      <c r="BL341" s="18" t="s">
        <v>215</v>
      </c>
      <c r="BM341" s="216" t="s">
        <v>513</v>
      </c>
    </row>
    <row r="342" spans="1:65" s="13" customFormat="1" ht="22.5">
      <c r="B342" s="218"/>
      <c r="C342" s="219"/>
      <c r="D342" s="220" t="s">
        <v>218</v>
      </c>
      <c r="E342" s="221" t="s">
        <v>1</v>
      </c>
      <c r="F342" s="222" t="s">
        <v>514</v>
      </c>
      <c r="G342" s="219"/>
      <c r="H342" s="223">
        <v>2.15</v>
      </c>
      <c r="I342" s="224"/>
      <c r="J342" s="219"/>
      <c r="K342" s="219"/>
      <c r="L342" s="225"/>
      <c r="M342" s="226"/>
      <c r="N342" s="227"/>
      <c r="O342" s="227"/>
      <c r="P342" s="227"/>
      <c r="Q342" s="227"/>
      <c r="R342" s="227"/>
      <c r="S342" s="227"/>
      <c r="T342" s="228"/>
      <c r="AT342" s="229" t="s">
        <v>218</v>
      </c>
      <c r="AU342" s="229" t="s">
        <v>216</v>
      </c>
      <c r="AV342" s="13" t="s">
        <v>89</v>
      </c>
      <c r="AW342" s="13" t="s">
        <v>35</v>
      </c>
      <c r="AX342" s="13" t="s">
        <v>79</v>
      </c>
      <c r="AY342" s="229" t="s">
        <v>206</v>
      </c>
    </row>
    <row r="343" spans="1:65" s="14" customFormat="1" ht="11.25">
      <c r="B343" s="230"/>
      <c r="C343" s="231"/>
      <c r="D343" s="220" t="s">
        <v>218</v>
      </c>
      <c r="E343" s="232" t="s">
        <v>1</v>
      </c>
      <c r="F343" s="233" t="s">
        <v>220</v>
      </c>
      <c r="G343" s="231"/>
      <c r="H343" s="234">
        <v>2.15</v>
      </c>
      <c r="I343" s="235"/>
      <c r="J343" s="231"/>
      <c r="K343" s="231"/>
      <c r="L343" s="236"/>
      <c r="M343" s="237"/>
      <c r="N343" s="238"/>
      <c r="O343" s="238"/>
      <c r="P343" s="238"/>
      <c r="Q343" s="238"/>
      <c r="R343" s="238"/>
      <c r="S343" s="238"/>
      <c r="T343" s="239"/>
      <c r="AT343" s="240" t="s">
        <v>218</v>
      </c>
      <c r="AU343" s="240" t="s">
        <v>216</v>
      </c>
      <c r="AV343" s="14" t="s">
        <v>215</v>
      </c>
      <c r="AW343" s="14" t="s">
        <v>35</v>
      </c>
      <c r="AX343" s="14" t="s">
        <v>87</v>
      </c>
      <c r="AY343" s="240" t="s">
        <v>206</v>
      </c>
    </row>
    <row r="344" spans="1:65" s="2" customFormat="1" ht="21.75" customHeight="1">
      <c r="A344" s="35"/>
      <c r="B344" s="36"/>
      <c r="C344" s="205" t="s">
        <v>472</v>
      </c>
      <c r="D344" s="205" t="s">
        <v>210</v>
      </c>
      <c r="E344" s="206" t="s">
        <v>515</v>
      </c>
      <c r="F344" s="207" t="s">
        <v>516</v>
      </c>
      <c r="G344" s="208" t="s">
        <v>213</v>
      </c>
      <c r="H344" s="209">
        <v>9.1560000000000006</v>
      </c>
      <c r="I344" s="210"/>
      <c r="J344" s="211">
        <f>ROUND(I344*H344,2)</f>
        <v>0</v>
      </c>
      <c r="K344" s="207" t="s">
        <v>214</v>
      </c>
      <c r="L344" s="40"/>
      <c r="M344" s="212" t="s">
        <v>1</v>
      </c>
      <c r="N344" s="213" t="s">
        <v>44</v>
      </c>
      <c r="O344" s="72"/>
      <c r="P344" s="214">
        <f>O344*H344</f>
        <v>0</v>
      </c>
      <c r="Q344" s="214">
        <v>3.0000000000000001E-3</v>
      </c>
      <c r="R344" s="214">
        <f>Q344*H344</f>
        <v>2.7468000000000003E-2</v>
      </c>
      <c r="S344" s="214">
        <v>0</v>
      </c>
      <c r="T344" s="215">
        <f>S344*H344</f>
        <v>0</v>
      </c>
      <c r="U344" s="35"/>
      <c r="V344" s="35"/>
      <c r="W344" s="35"/>
      <c r="X344" s="35"/>
      <c r="Y344" s="35"/>
      <c r="Z344" s="35"/>
      <c r="AA344" s="35"/>
      <c r="AB344" s="35"/>
      <c r="AC344" s="35"/>
      <c r="AD344" s="35"/>
      <c r="AE344" s="35"/>
      <c r="AR344" s="216" t="s">
        <v>215</v>
      </c>
      <c r="AT344" s="216" t="s">
        <v>210</v>
      </c>
      <c r="AU344" s="216" t="s">
        <v>216</v>
      </c>
      <c r="AY344" s="18" t="s">
        <v>206</v>
      </c>
      <c r="BE344" s="217">
        <f>IF(N344="základní",J344,0)</f>
        <v>0</v>
      </c>
      <c r="BF344" s="217">
        <f>IF(N344="snížená",J344,0)</f>
        <v>0</v>
      </c>
      <c r="BG344" s="217">
        <f>IF(N344="zákl. přenesená",J344,0)</f>
        <v>0</v>
      </c>
      <c r="BH344" s="217">
        <f>IF(N344="sníž. přenesená",J344,0)</f>
        <v>0</v>
      </c>
      <c r="BI344" s="217">
        <f>IF(N344="nulová",J344,0)</f>
        <v>0</v>
      </c>
      <c r="BJ344" s="18" t="s">
        <v>87</v>
      </c>
      <c r="BK344" s="217">
        <f>ROUND(I344*H344,2)</f>
        <v>0</v>
      </c>
      <c r="BL344" s="18" t="s">
        <v>215</v>
      </c>
      <c r="BM344" s="216" t="s">
        <v>517</v>
      </c>
    </row>
    <row r="345" spans="1:65" s="13" customFormat="1" ht="22.5">
      <c r="B345" s="218"/>
      <c r="C345" s="219"/>
      <c r="D345" s="220" t="s">
        <v>218</v>
      </c>
      <c r="E345" s="221" t="s">
        <v>1</v>
      </c>
      <c r="F345" s="222" t="s">
        <v>518</v>
      </c>
      <c r="G345" s="219"/>
      <c r="H345" s="223">
        <v>9.1560000000000006</v>
      </c>
      <c r="I345" s="224"/>
      <c r="J345" s="219"/>
      <c r="K345" s="219"/>
      <c r="L345" s="225"/>
      <c r="M345" s="226"/>
      <c r="N345" s="227"/>
      <c r="O345" s="227"/>
      <c r="P345" s="227"/>
      <c r="Q345" s="227"/>
      <c r="R345" s="227"/>
      <c r="S345" s="227"/>
      <c r="T345" s="228"/>
      <c r="AT345" s="229" t="s">
        <v>218</v>
      </c>
      <c r="AU345" s="229" t="s">
        <v>216</v>
      </c>
      <c r="AV345" s="13" t="s">
        <v>89</v>
      </c>
      <c r="AW345" s="13" t="s">
        <v>35</v>
      </c>
      <c r="AX345" s="13" t="s">
        <v>79</v>
      </c>
      <c r="AY345" s="229" t="s">
        <v>206</v>
      </c>
    </row>
    <row r="346" spans="1:65" s="14" customFormat="1" ht="11.25">
      <c r="B346" s="230"/>
      <c r="C346" s="231"/>
      <c r="D346" s="220" t="s">
        <v>218</v>
      </c>
      <c r="E346" s="232" t="s">
        <v>1</v>
      </c>
      <c r="F346" s="233" t="s">
        <v>220</v>
      </c>
      <c r="G346" s="231"/>
      <c r="H346" s="234">
        <v>9.1560000000000006</v>
      </c>
      <c r="I346" s="235"/>
      <c r="J346" s="231"/>
      <c r="K346" s="231"/>
      <c r="L346" s="236"/>
      <c r="M346" s="237"/>
      <c r="N346" s="238"/>
      <c r="O346" s="238"/>
      <c r="P346" s="238"/>
      <c r="Q346" s="238"/>
      <c r="R346" s="238"/>
      <c r="S346" s="238"/>
      <c r="T346" s="239"/>
      <c r="AT346" s="240" t="s">
        <v>218</v>
      </c>
      <c r="AU346" s="240" t="s">
        <v>216</v>
      </c>
      <c r="AV346" s="14" t="s">
        <v>215</v>
      </c>
      <c r="AW346" s="14" t="s">
        <v>35</v>
      </c>
      <c r="AX346" s="14" t="s">
        <v>87</v>
      </c>
      <c r="AY346" s="240" t="s">
        <v>206</v>
      </c>
    </row>
    <row r="347" spans="1:65" s="2" customFormat="1" ht="16.5" customHeight="1">
      <c r="A347" s="35"/>
      <c r="B347" s="36"/>
      <c r="C347" s="205" t="s">
        <v>519</v>
      </c>
      <c r="D347" s="205" t="s">
        <v>210</v>
      </c>
      <c r="E347" s="206" t="s">
        <v>520</v>
      </c>
      <c r="F347" s="207" t="s">
        <v>521</v>
      </c>
      <c r="G347" s="208" t="s">
        <v>213</v>
      </c>
      <c r="H347" s="209">
        <v>732.78</v>
      </c>
      <c r="I347" s="210"/>
      <c r="J347" s="211">
        <f>ROUND(I347*H347,2)</f>
        <v>0</v>
      </c>
      <c r="K347" s="207" t="s">
        <v>214</v>
      </c>
      <c r="L347" s="40"/>
      <c r="M347" s="212" t="s">
        <v>1</v>
      </c>
      <c r="N347" s="213" t="s">
        <v>44</v>
      </c>
      <c r="O347" s="72"/>
      <c r="P347" s="214">
        <f>O347*H347</f>
        <v>0</v>
      </c>
      <c r="Q347" s="214">
        <v>0</v>
      </c>
      <c r="R347" s="214">
        <f>Q347*H347</f>
        <v>0</v>
      </c>
      <c r="S347" s="214">
        <v>0</v>
      </c>
      <c r="T347" s="215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16" t="s">
        <v>215</v>
      </c>
      <c r="AT347" s="216" t="s">
        <v>210</v>
      </c>
      <c r="AU347" s="216" t="s">
        <v>216</v>
      </c>
      <c r="AY347" s="18" t="s">
        <v>206</v>
      </c>
      <c r="BE347" s="217">
        <f>IF(N347="základní",J347,0)</f>
        <v>0</v>
      </c>
      <c r="BF347" s="217">
        <f>IF(N347="snížená",J347,0)</f>
        <v>0</v>
      </c>
      <c r="BG347" s="217">
        <f>IF(N347="zákl. přenesená",J347,0)</f>
        <v>0</v>
      </c>
      <c r="BH347" s="217">
        <f>IF(N347="sníž. přenesená",J347,0)</f>
        <v>0</v>
      </c>
      <c r="BI347" s="217">
        <f>IF(N347="nulová",J347,0)</f>
        <v>0</v>
      </c>
      <c r="BJ347" s="18" t="s">
        <v>87</v>
      </c>
      <c r="BK347" s="217">
        <f>ROUND(I347*H347,2)</f>
        <v>0</v>
      </c>
      <c r="BL347" s="18" t="s">
        <v>215</v>
      </c>
      <c r="BM347" s="216" t="s">
        <v>522</v>
      </c>
    </row>
    <row r="348" spans="1:65" s="13" customFormat="1" ht="11.25">
      <c r="B348" s="218"/>
      <c r="C348" s="219"/>
      <c r="D348" s="220" t="s">
        <v>218</v>
      </c>
      <c r="E348" s="221" t="s">
        <v>1</v>
      </c>
      <c r="F348" s="222" t="s">
        <v>523</v>
      </c>
      <c r="G348" s="219"/>
      <c r="H348" s="223">
        <v>10.62</v>
      </c>
      <c r="I348" s="224"/>
      <c r="J348" s="219"/>
      <c r="K348" s="219"/>
      <c r="L348" s="225"/>
      <c r="M348" s="226"/>
      <c r="N348" s="227"/>
      <c r="O348" s="227"/>
      <c r="P348" s="227"/>
      <c r="Q348" s="227"/>
      <c r="R348" s="227"/>
      <c r="S348" s="227"/>
      <c r="T348" s="228"/>
      <c r="AT348" s="229" t="s">
        <v>218</v>
      </c>
      <c r="AU348" s="229" t="s">
        <v>216</v>
      </c>
      <c r="AV348" s="13" t="s">
        <v>89</v>
      </c>
      <c r="AW348" s="13" t="s">
        <v>35</v>
      </c>
      <c r="AX348" s="13" t="s">
        <v>79</v>
      </c>
      <c r="AY348" s="229" t="s">
        <v>206</v>
      </c>
    </row>
    <row r="349" spans="1:65" s="13" customFormat="1" ht="11.25">
      <c r="B349" s="218"/>
      <c r="C349" s="219"/>
      <c r="D349" s="220" t="s">
        <v>218</v>
      </c>
      <c r="E349" s="221" t="s">
        <v>1</v>
      </c>
      <c r="F349" s="222" t="s">
        <v>524</v>
      </c>
      <c r="G349" s="219"/>
      <c r="H349" s="223">
        <v>110.47</v>
      </c>
      <c r="I349" s="224"/>
      <c r="J349" s="219"/>
      <c r="K349" s="219"/>
      <c r="L349" s="225"/>
      <c r="M349" s="226"/>
      <c r="N349" s="227"/>
      <c r="O349" s="227"/>
      <c r="P349" s="227"/>
      <c r="Q349" s="227"/>
      <c r="R349" s="227"/>
      <c r="S349" s="227"/>
      <c r="T349" s="228"/>
      <c r="AT349" s="229" t="s">
        <v>218</v>
      </c>
      <c r="AU349" s="229" t="s">
        <v>216</v>
      </c>
      <c r="AV349" s="13" t="s">
        <v>89</v>
      </c>
      <c r="AW349" s="13" t="s">
        <v>35</v>
      </c>
      <c r="AX349" s="13" t="s">
        <v>79</v>
      </c>
      <c r="AY349" s="229" t="s">
        <v>206</v>
      </c>
    </row>
    <row r="350" spans="1:65" s="13" customFormat="1" ht="11.25">
      <c r="B350" s="218"/>
      <c r="C350" s="219"/>
      <c r="D350" s="220" t="s">
        <v>218</v>
      </c>
      <c r="E350" s="221" t="s">
        <v>1</v>
      </c>
      <c r="F350" s="222" t="s">
        <v>525</v>
      </c>
      <c r="G350" s="219"/>
      <c r="H350" s="223">
        <v>109.61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218</v>
      </c>
      <c r="AU350" s="229" t="s">
        <v>216</v>
      </c>
      <c r="AV350" s="13" t="s">
        <v>89</v>
      </c>
      <c r="AW350" s="13" t="s">
        <v>35</v>
      </c>
      <c r="AX350" s="13" t="s">
        <v>79</v>
      </c>
      <c r="AY350" s="229" t="s">
        <v>206</v>
      </c>
    </row>
    <row r="351" spans="1:65" s="13" customFormat="1" ht="11.25">
      <c r="B351" s="218"/>
      <c r="C351" s="219"/>
      <c r="D351" s="220" t="s">
        <v>218</v>
      </c>
      <c r="E351" s="221" t="s">
        <v>1</v>
      </c>
      <c r="F351" s="222" t="s">
        <v>526</v>
      </c>
      <c r="G351" s="219"/>
      <c r="H351" s="223">
        <v>17.8</v>
      </c>
      <c r="I351" s="224"/>
      <c r="J351" s="219"/>
      <c r="K351" s="219"/>
      <c r="L351" s="225"/>
      <c r="M351" s="226"/>
      <c r="N351" s="227"/>
      <c r="O351" s="227"/>
      <c r="P351" s="227"/>
      <c r="Q351" s="227"/>
      <c r="R351" s="227"/>
      <c r="S351" s="227"/>
      <c r="T351" s="228"/>
      <c r="AT351" s="229" t="s">
        <v>218</v>
      </c>
      <c r="AU351" s="229" t="s">
        <v>216</v>
      </c>
      <c r="AV351" s="13" t="s">
        <v>89</v>
      </c>
      <c r="AW351" s="13" t="s">
        <v>35</v>
      </c>
      <c r="AX351" s="13" t="s">
        <v>79</v>
      </c>
      <c r="AY351" s="229" t="s">
        <v>206</v>
      </c>
    </row>
    <row r="352" spans="1:65" s="13" customFormat="1" ht="11.25">
      <c r="B352" s="218"/>
      <c r="C352" s="219"/>
      <c r="D352" s="220" t="s">
        <v>218</v>
      </c>
      <c r="E352" s="221" t="s">
        <v>1</v>
      </c>
      <c r="F352" s="222" t="s">
        <v>527</v>
      </c>
      <c r="G352" s="219"/>
      <c r="H352" s="223">
        <v>17.8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218</v>
      </c>
      <c r="AU352" s="229" t="s">
        <v>216</v>
      </c>
      <c r="AV352" s="13" t="s">
        <v>89</v>
      </c>
      <c r="AW352" s="13" t="s">
        <v>35</v>
      </c>
      <c r="AX352" s="13" t="s">
        <v>79</v>
      </c>
      <c r="AY352" s="229" t="s">
        <v>206</v>
      </c>
    </row>
    <row r="353" spans="1:65" s="13" customFormat="1" ht="11.25">
      <c r="B353" s="218"/>
      <c r="C353" s="219"/>
      <c r="D353" s="220" t="s">
        <v>218</v>
      </c>
      <c r="E353" s="221" t="s">
        <v>1</v>
      </c>
      <c r="F353" s="222" t="s">
        <v>528</v>
      </c>
      <c r="G353" s="219"/>
      <c r="H353" s="223">
        <v>110.93</v>
      </c>
      <c r="I353" s="224"/>
      <c r="J353" s="219"/>
      <c r="K353" s="219"/>
      <c r="L353" s="225"/>
      <c r="M353" s="226"/>
      <c r="N353" s="227"/>
      <c r="O353" s="227"/>
      <c r="P353" s="227"/>
      <c r="Q353" s="227"/>
      <c r="R353" s="227"/>
      <c r="S353" s="227"/>
      <c r="T353" s="228"/>
      <c r="AT353" s="229" t="s">
        <v>218</v>
      </c>
      <c r="AU353" s="229" t="s">
        <v>216</v>
      </c>
      <c r="AV353" s="13" t="s">
        <v>89</v>
      </c>
      <c r="AW353" s="13" t="s">
        <v>35</v>
      </c>
      <c r="AX353" s="13" t="s">
        <v>79</v>
      </c>
      <c r="AY353" s="229" t="s">
        <v>206</v>
      </c>
    </row>
    <row r="354" spans="1:65" s="13" customFormat="1" ht="11.25">
      <c r="B354" s="218"/>
      <c r="C354" s="219"/>
      <c r="D354" s="220" t="s">
        <v>218</v>
      </c>
      <c r="E354" s="221" t="s">
        <v>1</v>
      </c>
      <c r="F354" s="222" t="s">
        <v>529</v>
      </c>
      <c r="G354" s="219"/>
      <c r="H354" s="223">
        <v>110.36</v>
      </c>
      <c r="I354" s="224"/>
      <c r="J354" s="219"/>
      <c r="K354" s="219"/>
      <c r="L354" s="225"/>
      <c r="M354" s="226"/>
      <c r="N354" s="227"/>
      <c r="O354" s="227"/>
      <c r="P354" s="227"/>
      <c r="Q354" s="227"/>
      <c r="R354" s="227"/>
      <c r="S354" s="227"/>
      <c r="T354" s="228"/>
      <c r="AT354" s="229" t="s">
        <v>218</v>
      </c>
      <c r="AU354" s="229" t="s">
        <v>216</v>
      </c>
      <c r="AV354" s="13" t="s">
        <v>89</v>
      </c>
      <c r="AW354" s="13" t="s">
        <v>35</v>
      </c>
      <c r="AX354" s="13" t="s">
        <v>79</v>
      </c>
      <c r="AY354" s="229" t="s">
        <v>206</v>
      </c>
    </row>
    <row r="355" spans="1:65" s="13" customFormat="1" ht="11.25">
      <c r="B355" s="218"/>
      <c r="C355" s="219"/>
      <c r="D355" s="220" t="s">
        <v>218</v>
      </c>
      <c r="E355" s="221" t="s">
        <v>1</v>
      </c>
      <c r="F355" s="222" t="s">
        <v>530</v>
      </c>
      <c r="G355" s="219"/>
      <c r="H355" s="223">
        <v>245.19</v>
      </c>
      <c r="I355" s="224"/>
      <c r="J355" s="219"/>
      <c r="K355" s="219"/>
      <c r="L355" s="225"/>
      <c r="M355" s="226"/>
      <c r="N355" s="227"/>
      <c r="O355" s="227"/>
      <c r="P355" s="227"/>
      <c r="Q355" s="227"/>
      <c r="R355" s="227"/>
      <c r="S355" s="227"/>
      <c r="T355" s="228"/>
      <c r="AT355" s="229" t="s">
        <v>218</v>
      </c>
      <c r="AU355" s="229" t="s">
        <v>216</v>
      </c>
      <c r="AV355" s="13" t="s">
        <v>89</v>
      </c>
      <c r="AW355" s="13" t="s">
        <v>35</v>
      </c>
      <c r="AX355" s="13" t="s">
        <v>79</v>
      </c>
      <c r="AY355" s="229" t="s">
        <v>206</v>
      </c>
    </row>
    <row r="356" spans="1:65" s="14" customFormat="1" ht="11.25">
      <c r="B356" s="230"/>
      <c r="C356" s="231"/>
      <c r="D356" s="220" t="s">
        <v>218</v>
      </c>
      <c r="E356" s="232" t="s">
        <v>1</v>
      </c>
      <c r="F356" s="233" t="s">
        <v>220</v>
      </c>
      <c r="G356" s="231"/>
      <c r="H356" s="234">
        <v>732.78</v>
      </c>
      <c r="I356" s="235"/>
      <c r="J356" s="231"/>
      <c r="K356" s="231"/>
      <c r="L356" s="236"/>
      <c r="M356" s="237"/>
      <c r="N356" s="238"/>
      <c r="O356" s="238"/>
      <c r="P356" s="238"/>
      <c r="Q356" s="238"/>
      <c r="R356" s="238"/>
      <c r="S356" s="238"/>
      <c r="T356" s="239"/>
      <c r="AT356" s="240" t="s">
        <v>218</v>
      </c>
      <c r="AU356" s="240" t="s">
        <v>216</v>
      </c>
      <c r="AV356" s="14" t="s">
        <v>215</v>
      </c>
      <c r="AW356" s="14" t="s">
        <v>35</v>
      </c>
      <c r="AX356" s="14" t="s">
        <v>87</v>
      </c>
      <c r="AY356" s="240" t="s">
        <v>206</v>
      </c>
    </row>
    <row r="357" spans="1:65" s="2" customFormat="1" ht="21.75" customHeight="1">
      <c r="A357" s="35"/>
      <c r="B357" s="36"/>
      <c r="C357" s="205" t="s">
        <v>531</v>
      </c>
      <c r="D357" s="205" t="s">
        <v>210</v>
      </c>
      <c r="E357" s="206" t="s">
        <v>532</v>
      </c>
      <c r="F357" s="207" t="s">
        <v>533</v>
      </c>
      <c r="G357" s="208" t="s">
        <v>243</v>
      </c>
      <c r="H357" s="209">
        <v>5.4</v>
      </c>
      <c r="I357" s="210"/>
      <c r="J357" s="211">
        <f>ROUND(I357*H357,2)</f>
        <v>0</v>
      </c>
      <c r="K357" s="207" t="s">
        <v>214</v>
      </c>
      <c r="L357" s="40"/>
      <c r="M357" s="212" t="s">
        <v>1</v>
      </c>
      <c r="N357" s="213" t="s">
        <v>44</v>
      </c>
      <c r="O357" s="72"/>
      <c r="P357" s="214">
        <f>O357*H357</f>
        <v>0</v>
      </c>
      <c r="Q357" s="214">
        <v>1.5E-3</v>
      </c>
      <c r="R357" s="214">
        <f>Q357*H357</f>
        <v>8.1000000000000013E-3</v>
      </c>
      <c r="S357" s="214">
        <v>0</v>
      </c>
      <c r="T357" s="215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16" t="s">
        <v>215</v>
      </c>
      <c r="AT357" s="216" t="s">
        <v>210</v>
      </c>
      <c r="AU357" s="216" t="s">
        <v>216</v>
      </c>
      <c r="AY357" s="18" t="s">
        <v>206</v>
      </c>
      <c r="BE357" s="217">
        <f>IF(N357="základní",J357,0)</f>
        <v>0</v>
      </c>
      <c r="BF357" s="217">
        <f>IF(N357="snížená",J357,0)</f>
        <v>0</v>
      </c>
      <c r="BG357" s="217">
        <f>IF(N357="zákl. přenesená",J357,0)</f>
        <v>0</v>
      </c>
      <c r="BH357" s="217">
        <f>IF(N357="sníž. přenesená",J357,0)</f>
        <v>0</v>
      </c>
      <c r="BI357" s="217">
        <f>IF(N357="nulová",J357,0)</f>
        <v>0</v>
      </c>
      <c r="BJ357" s="18" t="s">
        <v>87</v>
      </c>
      <c r="BK357" s="217">
        <f>ROUND(I357*H357,2)</f>
        <v>0</v>
      </c>
      <c r="BL357" s="18" t="s">
        <v>215</v>
      </c>
      <c r="BM357" s="216" t="s">
        <v>534</v>
      </c>
    </row>
    <row r="358" spans="1:65" s="13" customFormat="1" ht="11.25">
      <c r="B358" s="218"/>
      <c r="C358" s="219"/>
      <c r="D358" s="220" t="s">
        <v>218</v>
      </c>
      <c r="E358" s="221" t="s">
        <v>1</v>
      </c>
      <c r="F358" s="222" t="s">
        <v>535</v>
      </c>
      <c r="G358" s="219"/>
      <c r="H358" s="223">
        <v>5.4</v>
      </c>
      <c r="I358" s="224"/>
      <c r="J358" s="219"/>
      <c r="K358" s="219"/>
      <c r="L358" s="225"/>
      <c r="M358" s="226"/>
      <c r="N358" s="227"/>
      <c r="O358" s="227"/>
      <c r="P358" s="227"/>
      <c r="Q358" s="227"/>
      <c r="R358" s="227"/>
      <c r="S358" s="227"/>
      <c r="T358" s="228"/>
      <c r="AT358" s="229" t="s">
        <v>218</v>
      </c>
      <c r="AU358" s="229" t="s">
        <v>216</v>
      </c>
      <c r="AV358" s="13" t="s">
        <v>89</v>
      </c>
      <c r="AW358" s="13" t="s">
        <v>35</v>
      </c>
      <c r="AX358" s="13" t="s">
        <v>87</v>
      </c>
      <c r="AY358" s="229" t="s">
        <v>206</v>
      </c>
    </row>
    <row r="359" spans="1:65" s="2" customFormat="1" ht="33" customHeight="1">
      <c r="A359" s="35"/>
      <c r="B359" s="36"/>
      <c r="C359" s="205" t="s">
        <v>489</v>
      </c>
      <c r="D359" s="205" t="s">
        <v>210</v>
      </c>
      <c r="E359" s="206" t="s">
        <v>536</v>
      </c>
      <c r="F359" s="207" t="s">
        <v>537</v>
      </c>
      <c r="G359" s="208" t="s">
        <v>243</v>
      </c>
      <c r="H359" s="209">
        <v>22.89</v>
      </c>
      <c r="I359" s="210"/>
      <c r="J359" s="211">
        <f>ROUND(I359*H359,2)</f>
        <v>0</v>
      </c>
      <c r="K359" s="207" t="s">
        <v>214</v>
      </c>
      <c r="L359" s="40"/>
      <c r="M359" s="212" t="s">
        <v>1</v>
      </c>
      <c r="N359" s="213" t="s">
        <v>44</v>
      </c>
      <c r="O359" s="72"/>
      <c r="P359" s="214">
        <f>O359*H359</f>
        <v>0</v>
      </c>
      <c r="Q359" s="214">
        <v>1.7600000000000001E-3</v>
      </c>
      <c r="R359" s="214">
        <f>Q359*H359</f>
        <v>4.02864E-2</v>
      </c>
      <c r="S359" s="214">
        <v>0</v>
      </c>
      <c r="T359" s="215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16" t="s">
        <v>215</v>
      </c>
      <c r="AT359" s="216" t="s">
        <v>210</v>
      </c>
      <c r="AU359" s="216" t="s">
        <v>216</v>
      </c>
      <c r="AY359" s="18" t="s">
        <v>206</v>
      </c>
      <c r="BE359" s="217">
        <f>IF(N359="základní",J359,0)</f>
        <v>0</v>
      </c>
      <c r="BF359" s="217">
        <f>IF(N359="snížená",J359,0)</f>
        <v>0</v>
      </c>
      <c r="BG359" s="217">
        <f>IF(N359="zákl. přenesená",J359,0)</f>
        <v>0</v>
      </c>
      <c r="BH359" s="217">
        <f>IF(N359="sníž. přenesená",J359,0)</f>
        <v>0</v>
      </c>
      <c r="BI359" s="217">
        <f>IF(N359="nulová",J359,0)</f>
        <v>0</v>
      </c>
      <c r="BJ359" s="18" t="s">
        <v>87</v>
      </c>
      <c r="BK359" s="217">
        <f>ROUND(I359*H359,2)</f>
        <v>0</v>
      </c>
      <c r="BL359" s="18" t="s">
        <v>215</v>
      </c>
      <c r="BM359" s="216" t="s">
        <v>538</v>
      </c>
    </row>
    <row r="360" spans="1:65" s="13" customFormat="1" ht="22.5">
      <c r="B360" s="218"/>
      <c r="C360" s="219"/>
      <c r="D360" s="220" t="s">
        <v>218</v>
      </c>
      <c r="E360" s="221" t="s">
        <v>1</v>
      </c>
      <c r="F360" s="222" t="s">
        <v>539</v>
      </c>
      <c r="G360" s="219"/>
      <c r="H360" s="223">
        <v>22.89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218</v>
      </c>
      <c r="AU360" s="229" t="s">
        <v>216</v>
      </c>
      <c r="AV360" s="13" t="s">
        <v>89</v>
      </c>
      <c r="AW360" s="13" t="s">
        <v>35</v>
      </c>
      <c r="AX360" s="13" t="s">
        <v>79</v>
      </c>
      <c r="AY360" s="229" t="s">
        <v>206</v>
      </c>
    </row>
    <row r="361" spans="1:65" s="14" customFormat="1" ht="11.25">
      <c r="B361" s="230"/>
      <c r="C361" s="231"/>
      <c r="D361" s="220" t="s">
        <v>218</v>
      </c>
      <c r="E361" s="232" t="s">
        <v>1</v>
      </c>
      <c r="F361" s="233" t="s">
        <v>220</v>
      </c>
      <c r="G361" s="231"/>
      <c r="H361" s="234">
        <v>22.89</v>
      </c>
      <c r="I361" s="235"/>
      <c r="J361" s="231"/>
      <c r="K361" s="231"/>
      <c r="L361" s="236"/>
      <c r="M361" s="237"/>
      <c r="N361" s="238"/>
      <c r="O361" s="238"/>
      <c r="P361" s="238"/>
      <c r="Q361" s="238"/>
      <c r="R361" s="238"/>
      <c r="S361" s="238"/>
      <c r="T361" s="239"/>
      <c r="AT361" s="240" t="s">
        <v>218</v>
      </c>
      <c r="AU361" s="240" t="s">
        <v>216</v>
      </c>
      <c r="AV361" s="14" t="s">
        <v>215</v>
      </c>
      <c r="AW361" s="14" t="s">
        <v>35</v>
      </c>
      <c r="AX361" s="14" t="s">
        <v>87</v>
      </c>
      <c r="AY361" s="240" t="s">
        <v>206</v>
      </c>
    </row>
    <row r="362" spans="1:65" s="2" customFormat="1" ht="16.5" customHeight="1">
      <c r="A362" s="35"/>
      <c r="B362" s="36"/>
      <c r="C362" s="254" t="s">
        <v>540</v>
      </c>
      <c r="D362" s="254" t="s">
        <v>257</v>
      </c>
      <c r="E362" s="255" t="s">
        <v>541</v>
      </c>
      <c r="F362" s="256" t="s">
        <v>542</v>
      </c>
      <c r="G362" s="257" t="s">
        <v>213</v>
      </c>
      <c r="H362" s="258">
        <v>5.0359999999999996</v>
      </c>
      <c r="I362" s="259"/>
      <c r="J362" s="260">
        <f>ROUND(I362*H362,2)</f>
        <v>0</v>
      </c>
      <c r="K362" s="256" t="s">
        <v>214</v>
      </c>
      <c r="L362" s="261"/>
      <c r="M362" s="262" t="s">
        <v>1</v>
      </c>
      <c r="N362" s="263" t="s">
        <v>44</v>
      </c>
      <c r="O362" s="72"/>
      <c r="P362" s="214">
        <f>O362*H362</f>
        <v>0</v>
      </c>
      <c r="Q362" s="214">
        <v>3.4000000000000002E-4</v>
      </c>
      <c r="R362" s="214">
        <f>Q362*H362</f>
        <v>1.7122400000000001E-3</v>
      </c>
      <c r="S362" s="214">
        <v>0</v>
      </c>
      <c r="T362" s="215">
        <f>S362*H362</f>
        <v>0</v>
      </c>
      <c r="U362" s="35"/>
      <c r="V362" s="35"/>
      <c r="W362" s="35"/>
      <c r="X362" s="35"/>
      <c r="Y362" s="35"/>
      <c r="Z362" s="35"/>
      <c r="AA362" s="35"/>
      <c r="AB362" s="35"/>
      <c r="AC362" s="35"/>
      <c r="AD362" s="35"/>
      <c r="AE362" s="35"/>
      <c r="AR362" s="216" t="s">
        <v>256</v>
      </c>
      <c r="AT362" s="216" t="s">
        <v>257</v>
      </c>
      <c r="AU362" s="216" t="s">
        <v>216</v>
      </c>
      <c r="AY362" s="18" t="s">
        <v>206</v>
      </c>
      <c r="BE362" s="217">
        <f>IF(N362="základní",J362,0)</f>
        <v>0</v>
      </c>
      <c r="BF362" s="217">
        <f>IF(N362="snížená",J362,0)</f>
        <v>0</v>
      </c>
      <c r="BG362" s="217">
        <f>IF(N362="zákl. přenesená",J362,0)</f>
        <v>0</v>
      </c>
      <c r="BH362" s="217">
        <f>IF(N362="sníž. přenesená",J362,0)</f>
        <v>0</v>
      </c>
      <c r="BI362" s="217">
        <f>IF(N362="nulová",J362,0)</f>
        <v>0</v>
      </c>
      <c r="BJ362" s="18" t="s">
        <v>87</v>
      </c>
      <c r="BK362" s="217">
        <f>ROUND(I362*H362,2)</f>
        <v>0</v>
      </c>
      <c r="BL362" s="18" t="s">
        <v>215</v>
      </c>
      <c r="BM362" s="216" t="s">
        <v>543</v>
      </c>
    </row>
    <row r="363" spans="1:65" s="13" customFormat="1" ht="11.25">
      <c r="B363" s="218"/>
      <c r="C363" s="219"/>
      <c r="D363" s="220" t="s">
        <v>218</v>
      </c>
      <c r="E363" s="219"/>
      <c r="F363" s="222" t="s">
        <v>544</v>
      </c>
      <c r="G363" s="219"/>
      <c r="H363" s="223">
        <v>5.0359999999999996</v>
      </c>
      <c r="I363" s="224"/>
      <c r="J363" s="219"/>
      <c r="K363" s="219"/>
      <c r="L363" s="225"/>
      <c r="M363" s="226"/>
      <c r="N363" s="227"/>
      <c r="O363" s="227"/>
      <c r="P363" s="227"/>
      <c r="Q363" s="227"/>
      <c r="R363" s="227"/>
      <c r="S363" s="227"/>
      <c r="T363" s="228"/>
      <c r="AT363" s="229" t="s">
        <v>218</v>
      </c>
      <c r="AU363" s="229" t="s">
        <v>216</v>
      </c>
      <c r="AV363" s="13" t="s">
        <v>89</v>
      </c>
      <c r="AW363" s="13" t="s">
        <v>4</v>
      </c>
      <c r="AX363" s="13" t="s">
        <v>87</v>
      </c>
      <c r="AY363" s="229" t="s">
        <v>206</v>
      </c>
    </row>
    <row r="364" spans="1:65" s="2" customFormat="1" ht="16.5" customHeight="1">
      <c r="A364" s="35"/>
      <c r="B364" s="36"/>
      <c r="C364" s="205" t="s">
        <v>503</v>
      </c>
      <c r="D364" s="205" t="s">
        <v>210</v>
      </c>
      <c r="E364" s="206" t="s">
        <v>545</v>
      </c>
      <c r="F364" s="207" t="s">
        <v>546</v>
      </c>
      <c r="G364" s="208" t="s">
        <v>243</v>
      </c>
      <c r="H364" s="209">
        <v>14.1</v>
      </c>
      <c r="I364" s="210"/>
      <c r="J364" s="211">
        <f>ROUND(I364*H364,2)</f>
        <v>0</v>
      </c>
      <c r="K364" s="207" t="s">
        <v>1</v>
      </c>
      <c r="L364" s="40"/>
      <c r="M364" s="212" t="s">
        <v>1</v>
      </c>
      <c r="N364" s="213" t="s">
        <v>44</v>
      </c>
      <c r="O364" s="72"/>
      <c r="P364" s="214">
        <f>O364*H364</f>
        <v>0</v>
      </c>
      <c r="Q364" s="214">
        <v>7.5000000000000002E-4</v>
      </c>
      <c r="R364" s="214">
        <f>Q364*H364</f>
        <v>1.0574999999999999E-2</v>
      </c>
      <c r="S364" s="214">
        <v>0</v>
      </c>
      <c r="T364" s="215">
        <f>S364*H364</f>
        <v>0</v>
      </c>
      <c r="U364" s="35"/>
      <c r="V364" s="35"/>
      <c r="W364" s="35"/>
      <c r="X364" s="35"/>
      <c r="Y364" s="35"/>
      <c r="Z364" s="35"/>
      <c r="AA364" s="35"/>
      <c r="AB364" s="35"/>
      <c r="AC364" s="35"/>
      <c r="AD364" s="35"/>
      <c r="AE364" s="35"/>
      <c r="AR364" s="216" t="s">
        <v>215</v>
      </c>
      <c r="AT364" s="216" t="s">
        <v>210</v>
      </c>
      <c r="AU364" s="216" t="s">
        <v>216</v>
      </c>
      <c r="AY364" s="18" t="s">
        <v>206</v>
      </c>
      <c r="BE364" s="217">
        <f>IF(N364="základní",J364,0)</f>
        <v>0</v>
      </c>
      <c r="BF364" s="217">
        <f>IF(N364="snížená",J364,0)</f>
        <v>0</v>
      </c>
      <c r="BG364" s="217">
        <f>IF(N364="zákl. přenesená",J364,0)</f>
        <v>0</v>
      </c>
      <c r="BH364" s="217">
        <f>IF(N364="sníž. přenesená",J364,0)</f>
        <v>0</v>
      </c>
      <c r="BI364" s="217">
        <f>IF(N364="nulová",J364,0)</f>
        <v>0</v>
      </c>
      <c r="BJ364" s="18" t="s">
        <v>87</v>
      </c>
      <c r="BK364" s="217">
        <f>ROUND(I364*H364,2)</f>
        <v>0</v>
      </c>
      <c r="BL364" s="18" t="s">
        <v>215</v>
      </c>
      <c r="BM364" s="216" t="s">
        <v>547</v>
      </c>
    </row>
    <row r="365" spans="1:65" s="13" customFormat="1" ht="11.25">
      <c r="B365" s="218"/>
      <c r="C365" s="219"/>
      <c r="D365" s="220" t="s">
        <v>218</v>
      </c>
      <c r="E365" s="221" t="s">
        <v>1</v>
      </c>
      <c r="F365" s="222" t="s">
        <v>548</v>
      </c>
      <c r="G365" s="219"/>
      <c r="H365" s="223">
        <v>14.1</v>
      </c>
      <c r="I365" s="224"/>
      <c r="J365" s="219"/>
      <c r="K365" s="219"/>
      <c r="L365" s="225"/>
      <c r="M365" s="226"/>
      <c r="N365" s="227"/>
      <c r="O365" s="227"/>
      <c r="P365" s="227"/>
      <c r="Q365" s="227"/>
      <c r="R365" s="227"/>
      <c r="S365" s="227"/>
      <c r="T365" s="228"/>
      <c r="AT365" s="229" t="s">
        <v>218</v>
      </c>
      <c r="AU365" s="229" t="s">
        <v>216</v>
      </c>
      <c r="AV365" s="13" t="s">
        <v>89</v>
      </c>
      <c r="AW365" s="13" t="s">
        <v>35</v>
      </c>
      <c r="AX365" s="13" t="s">
        <v>87</v>
      </c>
      <c r="AY365" s="229" t="s">
        <v>206</v>
      </c>
    </row>
    <row r="366" spans="1:65" s="12" customFormat="1" ht="20.85" customHeight="1">
      <c r="B366" s="189"/>
      <c r="C366" s="190"/>
      <c r="D366" s="191" t="s">
        <v>78</v>
      </c>
      <c r="E366" s="203" t="s">
        <v>549</v>
      </c>
      <c r="F366" s="203" t="s">
        <v>550</v>
      </c>
      <c r="G366" s="190"/>
      <c r="H366" s="190"/>
      <c r="I366" s="193"/>
      <c r="J366" s="204">
        <f>BK366</f>
        <v>0</v>
      </c>
      <c r="K366" s="190"/>
      <c r="L366" s="195"/>
      <c r="M366" s="196"/>
      <c r="N366" s="197"/>
      <c r="O366" s="197"/>
      <c r="P366" s="198">
        <f>SUM(P367:P661)</f>
        <v>0</v>
      </c>
      <c r="Q366" s="197"/>
      <c r="R366" s="198">
        <f>SUM(R367:R661)</f>
        <v>24.196158860000001</v>
      </c>
      <c r="S366" s="197"/>
      <c r="T366" s="199">
        <f>SUM(T367:T661)</f>
        <v>0</v>
      </c>
      <c r="AR366" s="200" t="s">
        <v>87</v>
      </c>
      <c r="AT366" s="201" t="s">
        <v>78</v>
      </c>
      <c r="AU366" s="201" t="s">
        <v>89</v>
      </c>
      <c r="AY366" s="200" t="s">
        <v>206</v>
      </c>
      <c r="BK366" s="202">
        <f>SUM(BK367:BK661)</f>
        <v>0</v>
      </c>
    </row>
    <row r="367" spans="1:65" s="2" customFormat="1" ht="16.5" customHeight="1">
      <c r="A367" s="35"/>
      <c r="B367" s="36"/>
      <c r="C367" s="205" t="s">
        <v>549</v>
      </c>
      <c r="D367" s="205" t="s">
        <v>210</v>
      </c>
      <c r="E367" s="206" t="s">
        <v>551</v>
      </c>
      <c r="F367" s="207" t="s">
        <v>552</v>
      </c>
      <c r="G367" s="208" t="s">
        <v>213</v>
      </c>
      <c r="H367" s="209">
        <v>1179.2660000000001</v>
      </c>
      <c r="I367" s="210"/>
      <c r="J367" s="211">
        <f>ROUND(I367*H367,2)</f>
        <v>0</v>
      </c>
      <c r="K367" s="207" t="s">
        <v>1</v>
      </c>
      <c r="L367" s="40"/>
      <c r="M367" s="212" t="s">
        <v>1</v>
      </c>
      <c r="N367" s="213" t="s">
        <v>44</v>
      </c>
      <c r="O367" s="72"/>
      <c r="P367" s="214">
        <f>O367*H367</f>
        <v>0</v>
      </c>
      <c r="Q367" s="214">
        <v>3.2000000000000003E-4</v>
      </c>
      <c r="R367" s="214">
        <f>Q367*H367</f>
        <v>0.37736512000000005</v>
      </c>
      <c r="S367" s="214">
        <v>0</v>
      </c>
      <c r="T367" s="215">
        <f>S367*H367</f>
        <v>0</v>
      </c>
      <c r="U367" s="35"/>
      <c r="V367" s="35"/>
      <c r="W367" s="35"/>
      <c r="X367" s="35"/>
      <c r="Y367" s="35"/>
      <c r="Z367" s="35"/>
      <c r="AA367" s="35"/>
      <c r="AB367" s="35"/>
      <c r="AC367" s="35"/>
      <c r="AD367" s="35"/>
      <c r="AE367" s="35"/>
      <c r="AR367" s="216" t="s">
        <v>215</v>
      </c>
      <c r="AT367" s="216" t="s">
        <v>210</v>
      </c>
      <c r="AU367" s="216" t="s">
        <v>216</v>
      </c>
      <c r="AY367" s="18" t="s">
        <v>206</v>
      </c>
      <c r="BE367" s="217">
        <f>IF(N367="základní",J367,0)</f>
        <v>0</v>
      </c>
      <c r="BF367" s="217">
        <f>IF(N367="snížená",J367,0)</f>
        <v>0</v>
      </c>
      <c r="BG367" s="217">
        <f>IF(N367="zákl. přenesená",J367,0)</f>
        <v>0</v>
      </c>
      <c r="BH367" s="217">
        <f>IF(N367="sníž. přenesená",J367,0)</f>
        <v>0</v>
      </c>
      <c r="BI367" s="217">
        <f>IF(N367="nulová",J367,0)</f>
        <v>0</v>
      </c>
      <c r="BJ367" s="18" t="s">
        <v>87</v>
      </c>
      <c r="BK367" s="217">
        <f>ROUND(I367*H367,2)</f>
        <v>0</v>
      </c>
      <c r="BL367" s="18" t="s">
        <v>215</v>
      </c>
      <c r="BM367" s="216" t="s">
        <v>553</v>
      </c>
    </row>
    <row r="368" spans="1:65" s="13" customFormat="1" ht="11.25">
      <c r="B368" s="218"/>
      <c r="C368" s="219"/>
      <c r="D368" s="220" t="s">
        <v>218</v>
      </c>
      <c r="E368" s="221" t="s">
        <v>1</v>
      </c>
      <c r="F368" s="222" t="s">
        <v>554</v>
      </c>
      <c r="G368" s="219"/>
      <c r="H368" s="223">
        <v>1237.7560000000001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218</v>
      </c>
      <c r="AU368" s="229" t="s">
        <v>216</v>
      </c>
      <c r="AV368" s="13" t="s">
        <v>89</v>
      </c>
      <c r="AW368" s="13" t="s">
        <v>35</v>
      </c>
      <c r="AX368" s="13" t="s">
        <v>79</v>
      </c>
      <c r="AY368" s="229" t="s">
        <v>206</v>
      </c>
    </row>
    <row r="369" spans="1:65" s="13" customFormat="1" ht="22.5">
      <c r="B369" s="218"/>
      <c r="C369" s="219"/>
      <c r="D369" s="220" t="s">
        <v>218</v>
      </c>
      <c r="E369" s="221" t="s">
        <v>1</v>
      </c>
      <c r="F369" s="222" t="s">
        <v>555</v>
      </c>
      <c r="G369" s="219"/>
      <c r="H369" s="223">
        <v>-58.49</v>
      </c>
      <c r="I369" s="224"/>
      <c r="J369" s="219"/>
      <c r="K369" s="219"/>
      <c r="L369" s="225"/>
      <c r="M369" s="226"/>
      <c r="N369" s="227"/>
      <c r="O369" s="227"/>
      <c r="P369" s="227"/>
      <c r="Q369" s="227"/>
      <c r="R369" s="227"/>
      <c r="S369" s="227"/>
      <c r="T369" s="228"/>
      <c r="AT369" s="229" t="s">
        <v>218</v>
      </c>
      <c r="AU369" s="229" t="s">
        <v>216</v>
      </c>
      <c r="AV369" s="13" t="s">
        <v>89</v>
      </c>
      <c r="AW369" s="13" t="s">
        <v>35</v>
      </c>
      <c r="AX369" s="13" t="s">
        <v>79</v>
      </c>
      <c r="AY369" s="229" t="s">
        <v>206</v>
      </c>
    </row>
    <row r="370" spans="1:65" s="14" customFormat="1" ht="11.25">
      <c r="B370" s="230"/>
      <c r="C370" s="231"/>
      <c r="D370" s="220" t="s">
        <v>218</v>
      </c>
      <c r="E370" s="232" t="s">
        <v>117</v>
      </c>
      <c r="F370" s="233" t="s">
        <v>220</v>
      </c>
      <c r="G370" s="231"/>
      <c r="H370" s="234">
        <v>1179.2660000000001</v>
      </c>
      <c r="I370" s="235"/>
      <c r="J370" s="231"/>
      <c r="K370" s="231"/>
      <c r="L370" s="236"/>
      <c r="M370" s="237"/>
      <c r="N370" s="238"/>
      <c r="O370" s="238"/>
      <c r="P370" s="238"/>
      <c r="Q370" s="238"/>
      <c r="R370" s="238"/>
      <c r="S370" s="238"/>
      <c r="T370" s="239"/>
      <c r="AT370" s="240" t="s">
        <v>218</v>
      </c>
      <c r="AU370" s="240" t="s">
        <v>216</v>
      </c>
      <c r="AV370" s="14" t="s">
        <v>215</v>
      </c>
      <c r="AW370" s="14" t="s">
        <v>35</v>
      </c>
      <c r="AX370" s="14" t="s">
        <v>87</v>
      </c>
      <c r="AY370" s="240" t="s">
        <v>206</v>
      </c>
    </row>
    <row r="371" spans="1:65" s="2" customFormat="1" ht="16.5" customHeight="1">
      <c r="A371" s="35"/>
      <c r="B371" s="36"/>
      <c r="C371" s="205" t="s">
        <v>556</v>
      </c>
      <c r="D371" s="205" t="s">
        <v>210</v>
      </c>
      <c r="E371" s="206" t="s">
        <v>557</v>
      </c>
      <c r="F371" s="207" t="s">
        <v>558</v>
      </c>
      <c r="G371" s="208" t="s">
        <v>213</v>
      </c>
      <c r="H371" s="209">
        <v>235.85300000000001</v>
      </c>
      <c r="I371" s="210"/>
      <c r="J371" s="211">
        <f>ROUND(I371*H371,2)</f>
        <v>0</v>
      </c>
      <c r="K371" s="207" t="s">
        <v>1</v>
      </c>
      <c r="L371" s="40"/>
      <c r="M371" s="212" t="s">
        <v>1</v>
      </c>
      <c r="N371" s="213" t="s">
        <v>44</v>
      </c>
      <c r="O371" s="72"/>
      <c r="P371" s="214">
        <f>O371*H371</f>
        <v>0</v>
      </c>
      <c r="Q371" s="214">
        <v>3.2000000000000003E-4</v>
      </c>
      <c r="R371" s="214">
        <f>Q371*H371</f>
        <v>7.5472960000000006E-2</v>
      </c>
      <c r="S371" s="214">
        <v>0</v>
      </c>
      <c r="T371" s="215">
        <f>S371*H371</f>
        <v>0</v>
      </c>
      <c r="U371" s="35"/>
      <c r="V371" s="35"/>
      <c r="W371" s="35"/>
      <c r="X371" s="35"/>
      <c r="Y371" s="35"/>
      <c r="Z371" s="35"/>
      <c r="AA371" s="35"/>
      <c r="AB371" s="35"/>
      <c r="AC371" s="35"/>
      <c r="AD371" s="35"/>
      <c r="AE371" s="35"/>
      <c r="AR371" s="216" t="s">
        <v>215</v>
      </c>
      <c r="AT371" s="216" t="s">
        <v>210</v>
      </c>
      <c r="AU371" s="216" t="s">
        <v>216</v>
      </c>
      <c r="AY371" s="18" t="s">
        <v>206</v>
      </c>
      <c r="BE371" s="217">
        <f>IF(N371="základní",J371,0)</f>
        <v>0</v>
      </c>
      <c r="BF371" s="217">
        <f>IF(N371="snížená",J371,0)</f>
        <v>0</v>
      </c>
      <c r="BG371" s="217">
        <f>IF(N371="zákl. přenesená",J371,0)</f>
        <v>0</v>
      </c>
      <c r="BH371" s="217">
        <f>IF(N371="sníž. přenesená",J371,0)</f>
        <v>0</v>
      </c>
      <c r="BI371" s="217">
        <f>IF(N371="nulová",J371,0)</f>
        <v>0</v>
      </c>
      <c r="BJ371" s="18" t="s">
        <v>87</v>
      </c>
      <c r="BK371" s="217">
        <f>ROUND(I371*H371,2)</f>
        <v>0</v>
      </c>
      <c r="BL371" s="18" t="s">
        <v>215</v>
      </c>
      <c r="BM371" s="216" t="s">
        <v>559</v>
      </c>
    </row>
    <row r="372" spans="1:65" s="2" customFormat="1" ht="39">
      <c r="A372" s="35"/>
      <c r="B372" s="36"/>
      <c r="C372" s="37"/>
      <c r="D372" s="220" t="s">
        <v>253</v>
      </c>
      <c r="E372" s="37"/>
      <c r="F372" s="251" t="s">
        <v>560</v>
      </c>
      <c r="G372" s="37"/>
      <c r="H372" s="37"/>
      <c r="I372" s="117"/>
      <c r="J372" s="37"/>
      <c r="K372" s="37"/>
      <c r="L372" s="40"/>
      <c r="M372" s="252"/>
      <c r="N372" s="253"/>
      <c r="O372" s="72"/>
      <c r="P372" s="72"/>
      <c r="Q372" s="72"/>
      <c r="R372" s="72"/>
      <c r="S372" s="72"/>
      <c r="T372" s="73"/>
      <c r="U372" s="35"/>
      <c r="V372" s="35"/>
      <c r="W372" s="35"/>
      <c r="X372" s="35"/>
      <c r="Y372" s="35"/>
      <c r="Z372" s="35"/>
      <c r="AA372" s="35"/>
      <c r="AB372" s="35"/>
      <c r="AC372" s="35"/>
      <c r="AD372" s="35"/>
      <c r="AE372" s="35"/>
      <c r="AT372" s="18" t="s">
        <v>253</v>
      </c>
      <c r="AU372" s="18" t="s">
        <v>216</v>
      </c>
    </row>
    <row r="373" spans="1:65" s="13" customFormat="1" ht="11.25">
      <c r="B373" s="218"/>
      <c r="C373" s="219"/>
      <c r="D373" s="220" t="s">
        <v>218</v>
      </c>
      <c r="E373" s="221" t="s">
        <v>1</v>
      </c>
      <c r="F373" s="222" t="s">
        <v>561</v>
      </c>
      <c r="G373" s="219"/>
      <c r="H373" s="223">
        <v>235.85300000000001</v>
      </c>
      <c r="I373" s="224"/>
      <c r="J373" s="219"/>
      <c r="K373" s="219"/>
      <c r="L373" s="225"/>
      <c r="M373" s="226"/>
      <c r="N373" s="227"/>
      <c r="O373" s="227"/>
      <c r="P373" s="227"/>
      <c r="Q373" s="227"/>
      <c r="R373" s="227"/>
      <c r="S373" s="227"/>
      <c r="T373" s="228"/>
      <c r="AT373" s="229" t="s">
        <v>218</v>
      </c>
      <c r="AU373" s="229" t="s">
        <v>216</v>
      </c>
      <c r="AV373" s="13" t="s">
        <v>89</v>
      </c>
      <c r="AW373" s="13" t="s">
        <v>35</v>
      </c>
      <c r="AX373" s="13" t="s">
        <v>87</v>
      </c>
      <c r="AY373" s="229" t="s">
        <v>206</v>
      </c>
    </row>
    <row r="374" spans="1:65" s="2" customFormat="1" ht="33" customHeight="1">
      <c r="A374" s="35"/>
      <c r="B374" s="36"/>
      <c r="C374" s="205" t="s">
        <v>562</v>
      </c>
      <c r="D374" s="205" t="s">
        <v>210</v>
      </c>
      <c r="E374" s="206" t="s">
        <v>563</v>
      </c>
      <c r="F374" s="207" t="s">
        <v>564</v>
      </c>
      <c r="G374" s="208" t="s">
        <v>213</v>
      </c>
      <c r="H374" s="209">
        <v>26.856999999999999</v>
      </c>
      <c r="I374" s="210"/>
      <c r="J374" s="211">
        <f>ROUND(I374*H374,2)</f>
        <v>0</v>
      </c>
      <c r="K374" s="207" t="s">
        <v>214</v>
      </c>
      <c r="L374" s="40"/>
      <c r="M374" s="212" t="s">
        <v>1</v>
      </c>
      <c r="N374" s="213" t="s">
        <v>44</v>
      </c>
      <c r="O374" s="72"/>
      <c r="P374" s="214">
        <f>O374*H374</f>
        <v>0</v>
      </c>
      <c r="Q374" s="214">
        <v>8.2900000000000005E-3</v>
      </c>
      <c r="R374" s="214">
        <f>Q374*H374</f>
        <v>0.22264453000000001</v>
      </c>
      <c r="S374" s="214">
        <v>0</v>
      </c>
      <c r="T374" s="215">
        <f>S374*H374</f>
        <v>0</v>
      </c>
      <c r="U374" s="35"/>
      <c r="V374" s="35"/>
      <c r="W374" s="35"/>
      <c r="X374" s="35"/>
      <c r="Y374" s="35"/>
      <c r="Z374" s="35"/>
      <c r="AA374" s="35"/>
      <c r="AB374" s="35"/>
      <c r="AC374" s="35"/>
      <c r="AD374" s="35"/>
      <c r="AE374" s="35"/>
      <c r="AR374" s="216" t="s">
        <v>215</v>
      </c>
      <c r="AT374" s="216" t="s">
        <v>210</v>
      </c>
      <c r="AU374" s="216" t="s">
        <v>216</v>
      </c>
      <c r="AY374" s="18" t="s">
        <v>206</v>
      </c>
      <c r="BE374" s="217">
        <f>IF(N374="základní",J374,0)</f>
        <v>0</v>
      </c>
      <c r="BF374" s="217">
        <f>IF(N374="snížená",J374,0)</f>
        <v>0</v>
      </c>
      <c r="BG374" s="217">
        <f>IF(N374="zákl. přenesená",J374,0)</f>
        <v>0</v>
      </c>
      <c r="BH374" s="217">
        <f>IF(N374="sníž. přenesená",J374,0)</f>
        <v>0</v>
      </c>
      <c r="BI374" s="217">
        <f>IF(N374="nulová",J374,0)</f>
        <v>0</v>
      </c>
      <c r="BJ374" s="18" t="s">
        <v>87</v>
      </c>
      <c r="BK374" s="217">
        <f>ROUND(I374*H374,2)</f>
        <v>0</v>
      </c>
      <c r="BL374" s="18" t="s">
        <v>215</v>
      </c>
      <c r="BM374" s="216" t="s">
        <v>565</v>
      </c>
    </row>
    <row r="375" spans="1:65" s="2" customFormat="1" ht="19.5">
      <c r="A375" s="35"/>
      <c r="B375" s="36"/>
      <c r="C375" s="37"/>
      <c r="D375" s="220" t="s">
        <v>253</v>
      </c>
      <c r="E375" s="37"/>
      <c r="F375" s="251" t="s">
        <v>566</v>
      </c>
      <c r="G375" s="37"/>
      <c r="H375" s="37"/>
      <c r="I375" s="117"/>
      <c r="J375" s="37"/>
      <c r="K375" s="37"/>
      <c r="L375" s="40"/>
      <c r="M375" s="252"/>
      <c r="N375" s="253"/>
      <c r="O375" s="72"/>
      <c r="P375" s="72"/>
      <c r="Q375" s="72"/>
      <c r="R375" s="72"/>
      <c r="S375" s="72"/>
      <c r="T375" s="73"/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T375" s="18" t="s">
        <v>253</v>
      </c>
      <c r="AU375" s="18" t="s">
        <v>216</v>
      </c>
    </row>
    <row r="376" spans="1:65" s="13" customFormat="1" ht="11.25">
      <c r="B376" s="218"/>
      <c r="C376" s="219"/>
      <c r="D376" s="220" t="s">
        <v>218</v>
      </c>
      <c r="E376" s="221" t="s">
        <v>1</v>
      </c>
      <c r="F376" s="222" t="s">
        <v>567</v>
      </c>
      <c r="G376" s="219"/>
      <c r="H376" s="223">
        <v>2.5529999999999999</v>
      </c>
      <c r="I376" s="224"/>
      <c r="J376" s="219"/>
      <c r="K376" s="219"/>
      <c r="L376" s="225"/>
      <c r="M376" s="226"/>
      <c r="N376" s="227"/>
      <c r="O376" s="227"/>
      <c r="P376" s="227"/>
      <c r="Q376" s="227"/>
      <c r="R376" s="227"/>
      <c r="S376" s="227"/>
      <c r="T376" s="228"/>
      <c r="AT376" s="229" t="s">
        <v>218</v>
      </c>
      <c r="AU376" s="229" t="s">
        <v>216</v>
      </c>
      <c r="AV376" s="13" t="s">
        <v>89</v>
      </c>
      <c r="AW376" s="13" t="s">
        <v>35</v>
      </c>
      <c r="AX376" s="13" t="s">
        <v>79</v>
      </c>
      <c r="AY376" s="229" t="s">
        <v>206</v>
      </c>
    </row>
    <row r="377" spans="1:65" s="13" customFormat="1" ht="11.25">
      <c r="B377" s="218"/>
      <c r="C377" s="219"/>
      <c r="D377" s="220" t="s">
        <v>218</v>
      </c>
      <c r="E377" s="221" t="s">
        <v>1</v>
      </c>
      <c r="F377" s="222" t="s">
        <v>568</v>
      </c>
      <c r="G377" s="219"/>
      <c r="H377" s="223">
        <v>2.3439999999999999</v>
      </c>
      <c r="I377" s="224"/>
      <c r="J377" s="219"/>
      <c r="K377" s="219"/>
      <c r="L377" s="225"/>
      <c r="M377" s="226"/>
      <c r="N377" s="227"/>
      <c r="O377" s="227"/>
      <c r="P377" s="227"/>
      <c r="Q377" s="227"/>
      <c r="R377" s="227"/>
      <c r="S377" s="227"/>
      <c r="T377" s="228"/>
      <c r="AT377" s="229" t="s">
        <v>218</v>
      </c>
      <c r="AU377" s="229" t="s">
        <v>216</v>
      </c>
      <c r="AV377" s="13" t="s">
        <v>89</v>
      </c>
      <c r="AW377" s="13" t="s">
        <v>35</v>
      </c>
      <c r="AX377" s="13" t="s">
        <v>79</v>
      </c>
      <c r="AY377" s="229" t="s">
        <v>206</v>
      </c>
    </row>
    <row r="378" spans="1:65" s="13" customFormat="1" ht="11.25">
      <c r="B378" s="218"/>
      <c r="C378" s="219"/>
      <c r="D378" s="220" t="s">
        <v>218</v>
      </c>
      <c r="E378" s="221" t="s">
        <v>1</v>
      </c>
      <c r="F378" s="222" t="s">
        <v>569</v>
      </c>
      <c r="G378" s="219"/>
      <c r="H378" s="223">
        <v>4.2549999999999999</v>
      </c>
      <c r="I378" s="224"/>
      <c r="J378" s="219"/>
      <c r="K378" s="219"/>
      <c r="L378" s="225"/>
      <c r="M378" s="226"/>
      <c r="N378" s="227"/>
      <c r="O378" s="227"/>
      <c r="P378" s="227"/>
      <c r="Q378" s="227"/>
      <c r="R378" s="227"/>
      <c r="S378" s="227"/>
      <c r="T378" s="228"/>
      <c r="AT378" s="229" t="s">
        <v>218</v>
      </c>
      <c r="AU378" s="229" t="s">
        <v>216</v>
      </c>
      <c r="AV378" s="13" t="s">
        <v>89</v>
      </c>
      <c r="AW378" s="13" t="s">
        <v>35</v>
      </c>
      <c r="AX378" s="13" t="s">
        <v>79</v>
      </c>
      <c r="AY378" s="229" t="s">
        <v>206</v>
      </c>
    </row>
    <row r="379" spans="1:65" s="13" customFormat="1" ht="11.25">
      <c r="B379" s="218"/>
      <c r="C379" s="219"/>
      <c r="D379" s="220" t="s">
        <v>218</v>
      </c>
      <c r="E379" s="221" t="s">
        <v>1</v>
      </c>
      <c r="F379" s="222" t="s">
        <v>570</v>
      </c>
      <c r="G379" s="219"/>
      <c r="H379" s="223">
        <v>5.9880000000000004</v>
      </c>
      <c r="I379" s="224"/>
      <c r="J379" s="219"/>
      <c r="K379" s="219"/>
      <c r="L379" s="225"/>
      <c r="M379" s="226"/>
      <c r="N379" s="227"/>
      <c r="O379" s="227"/>
      <c r="P379" s="227"/>
      <c r="Q379" s="227"/>
      <c r="R379" s="227"/>
      <c r="S379" s="227"/>
      <c r="T379" s="228"/>
      <c r="AT379" s="229" t="s">
        <v>218</v>
      </c>
      <c r="AU379" s="229" t="s">
        <v>216</v>
      </c>
      <c r="AV379" s="13" t="s">
        <v>89</v>
      </c>
      <c r="AW379" s="13" t="s">
        <v>35</v>
      </c>
      <c r="AX379" s="13" t="s">
        <v>79</v>
      </c>
      <c r="AY379" s="229" t="s">
        <v>206</v>
      </c>
    </row>
    <row r="380" spans="1:65" s="13" customFormat="1" ht="11.25">
      <c r="B380" s="218"/>
      <c r="C380" s="219"/>
      <c r="D380" s="220" t="s">
        <v>218</v>
      </c>
      <c r="E380" s="221" t="s">
        <v>1</v>
      </c>
      <c r="F380" s="222" t="s">
        <v>571</v>
      </c>
      <c r="G380" s="219"/>
      <c r="H380" s="223">
        <v>6.16</v>
      </c>
      <c r="I380" s="224"/>
      <c r="J380" s="219"/>
      <c r="K380" s="219"/>
      <c r="L380" s="225"/>
      <c r="M380" s="226"/>
      <c r="N380" s="227"/>
      <c r="O380" s="227"/>
      <c r="P380" s="227"/>
      <c r="Q380" s="227"/>
      <c r="R380" s="227"/>
      <c r="S380" s="227"/>
      <c r="T380" s="228"/>
      <c r="AT380" s="229" t="s">
        <v>218</v>
      </c>
      <c r="AU380" s="229" t="s">
        <v>216</v>
      </c>
      <c r="AV380" s="13" t="s">
        <v>89</v>
      </c>
      <c r="AW380" s="13" t="s">
        <v>35</v>
      </c>
      <c r="AX380" s="13" t="s">
        <v>79</v>
      </c>
      <c r="AY380" s="229" t="s">
        <v>206</v>
      </c>
    </row>
    <row r="381" spans="1:65" s="13" customFormat="1" ht="11.25">
      <c r="B381" s="218"/>
      <c r="C381" s="219"/>
      <c r="D381" s="220" t="s">
        <v>218</v>
      </c>
      <c r="E381" s="221" t="s">
        <v>1</v>
      </c>
      <c r="F381" s="222" t="s">
        <v>572</v>
      </c>
      <c r="G381" s="219"/>
      <c r="H381" s="223">
        <v>5.5570000000000004</v>
      </c>
      <c r="I381" s="224"/>
      <c r="J381" s="219"/>
      <c r="K381" s="219"/>
      <c r="L381" s="225"/>
      <c r="M381" s="226"/>
      <c r="N381" s="227"/>
      <c r="O381" s="227"/>
      <c r="P381" s="227"/>
      <c r="Q381" s="227"/>
      <c r="R381" s="227"/>
      <c r="S381" s="227"/>
      <c r="T381" s="228"/>
      <c r="AT381" s="229" t="s">
        <v>218</v>
      </c>
      <c r="AU381" s="229" t="s">
        <v>216</v>
      </c>
      <c r="AV381" s="13" t="s">
        <v>89</v>
      </c>
      <c r="AW381" s="13" t="s">
        <v>35</v>
      </c>
      <c r="AX381" s="13" t="s">
        <v>79</v>
      </c>
      <c r="AY381" s="229" t="s">
        <v>206</v>
      </c>
    </row>
    <row r="382" spans="1:65" s="14" customFormat="1" ht="11.25">
      <c r="B382" s="230"/>
      <c r="C382" s="231"/>
      <c r="D382" s="220" t="s">
        <v>218</v>
      </c>
      <c r="E382" s="232" t="s">
        <v>1</v>
      </c>
      <c r="F382" s="233" t="s">
        <v>220</v>
      </c>
      <c r="G382" s="231"/>
      <c r="H382" s="234">
        <v>26.856999999999999</v>
      </c>
      <c r="I382" s="235"/>
      <c r="J382" s="231"/>
      <c r="K382" s="231"/>
      <c r="L382" s="236"/>
      <c r="M382" s="237"/>
      <c r="N382" s="238"/>
      <c r="O382" s="238"/>
      <c r="P382" s="238"/>
      <c r="Q382" s="238"/>
      <c r="R382" s="238"/>
      <c r="S382" s="238"/>
      <c r="T382" s="239"/>
      <c r="AT382" s="240" t="s">
        <v>218</v>
      </c>
      <c r="AU382" s="240" t="s">
        <v>216</v>
      </c>
      <c r="AV382" s="14" t="s">
        <v>215</v>
      </c>
      <c r="AW382" s="14" t="s">
        <v>35</v>
      </c>
      <c r="AX382" s="14" t="s">
        <v>87</v>
      </c>
      <c r="AY382" s="240" t="s">
        <v>206</v>
      </c>
    </row>
    <row r="383" spans="1:65" s="2" customFormat="1" ht="16.5" customHeight="1">
      <c r="A383" s="35"/>
      <c r="B383" s="36"/>
      <c r="C383" s="254" t="s">
        <v>573</v>
      </c>
      <c r="D383" s="254" t="s">
        <v>257</v>
      </c>
      <c r="E383" s="255" t="s">
        <v>574</v>
      </c>
      <c r="F383" s="256" t="s">
        <v>575</v>
      </c>
      <c r="G383" s="257" t="s">
        <v>213</v>
      </c>
      <c r="H383" s="258">
        <v>29.542999999999999</v>
      </c>
      <c r="I383" s="259"/>
      <c r="J383" s="260">
        <f>ROUND(I383*H383,2)</f>
        <v>0</v>
      </c>
      <c r="K383" s="256" t="s">
        <v>214</v>
      </c>
      <c r="L383" s="261"/>
      <c r="M383" s="262" t="s">
        <v>1</v>
      </c>
      <c r="N383" s="263" t="s">
        <v>44</v>
      </c>
      <c r="O383" s="72"/>
      <c r="P383" s="214">
        <f>O383*H383</f>
        <v>0</v>
      </c>
      <c r="Q383" s="214">
        <v>5.9999999999999995E-4</v>
      </c>
      <c r="R383" s="214">
        <f>Q383*H383</f>
        <v>1.7725799999999996E-2</v>
      </c>
      <c r="S383" s="214">
        <v>0</v>
      </c>
      <c r="T383" s="215">
        <f>S383*H383</f>
        <v>0</v>
      </c>
      <c r="U383" s="35"/>
      <c r="V383" s="35"/>
      <c r="W383" s="35"/>
      <c r="X383" s="35"/>
      <c r="Y383" s="35"/>
      <c r="Z383" s="35"/>
      <c r="AA383" s="35"/>
      <c r="AB383" s="35"/>
      <c r="AC383" s="35"/>
      <c r="AD383" s="35"/>
      <c r="AE383" s="35"/>
      <c r="AR383" s="216" t="s">
        <v>256</v>
      </c>
      <c r="AT383" s="216" t="s">
        <v>257</v>
      </c>
      <c r="AU383" s="216" t="s">
        <v>216</v>
      </c>
      <c r="AY383" s="18" t="s">
        <v>206</v>
      </c>
      <c r="BE383" s="217">
        <f>IF(N383="základní",J383,0)</f>
        <v>0</v>
      </c>
      <c r="BF383" s="217">
        <f>IF(N383="snížená",J383,0)</f>
        <v>0</v>
      </c>
      <c r="BG383" s="217">
        <f>IF(N383="zákl. přenesená",J383,0)</f>
        <v>0</v>
      </c>
      <c r="BH383" s="217">
        <f>IF(N383="sníž. přenesená",J383,0)</f>
        <v>0</v>
      </c>
      <c r="BI383" s="217">
        <f>IF(N383="nulová",J383,0)</f>
        <v>0</v>
      </c>
      <c r="BJ383" s="18" t="s">
        <v>87</v>
      </c>
      <c r="BK383" s="217">
        <f>ROUND(I383*H383,2)</f>
        <v>0</v>
      </c>
      <c r="BL383" s="18" t="s">
        <v>215</v>
      </c>
      <c r="BM383" s="216" t="s">
        <v>576</v>
      </c>
    </row>
    <row r="384" spans="1:65" s="13" customFormat="1" ht="11.25">
      <c r="B384" s="218"/>
      <c r="C384" s="219"/>
      <c r="D384" s="220" t="s">
        <v>218</v>
      </c>
      <c r="E384" s="219"/>
      <c r="F384" s="222" t="s">
        <v>577</v>
      </c>
      <c r="G384" s="219"/>
      <c r="H384" s="223">
        <v>29.542999999999999</v>
      </c>
      <c r="I384" s="224"/>
      <c r="J384" s="219"/>
      <c r="K384" s="219"/>
      <c r="L384" s="225"/>
      <c r="M384" s="226"/>
      <c r="N384" s="227"/>
      <c r="O384" s="227"/>
      <c r="P384" s="227"/>
      <c r="Q384" s="227"/>
      <c r="R384" s="227"/>
      <c r="S384" s="227"/>
      <c r="T384" s="228"/>
      <c r="AT384" s="229" t="s">
        <v>218</v>
      </c>
      <c r="AU384" s="229" t="s">
        <v>216</v>
      </c>
      <c r="AV384" s="13" t="s">
        <v>89</v>
      </c>
      <c r="AW384" s="13" t="s">
        <v>4</v>
      </c>
      <c r="AX384" s="13" t="s">
        <v>87</v>
      </c>
      <c r="AY384" s="229" t="s">
        <v>206</v>
      </c>
    </row>
    <row r="385" spans="1:65" s="2" customFormat="1" ht="33" customHeight="1">
      <c r="A385" s="35"/>
      <c r="B385" s="36"/>
      <c r="C385" s="205" t="s">
        <v>578</v>
      </c>
      <c r="D385" s="205" t="s">
        <v>210</v>
      </c>
      <c r="E385" s="206" t="s">
        <v>579</v>
      </c>
      <c r="F385" s="207" t="s">
        <v>580</v>
      </c>
      <c r="G385" s="208" t="s">
        <v>213</v>
      </c>
      <c r="H385" s="209">
        <v>42.454000000000001</v>
      </c>
      <c r="I385" s="210"/>
      <c r="J385" s="211">
        <f>ROUND(I385*H385,2)</f>
        <v>0</v>
      </c>
      <c r="K385" s="207" t="s">
        <v>214</v>
      </c>
      <c r="L385" s="40"/>
      <c r="M385" s="212" t="s">
        <v>1</v>
      </c>
      <c r="N385" s="213" t="s">
        <v>44</v>
      </c>
      <c r="O385" s="72"/>
      <c r="P385" s="214">
        <f>O385*H385</f>
        <v>0</v>
      </c>
      <c r="Q385" s="214">
        <v>9.2899999999999996E-3</v>
      </c>
      <c r="R385" s="214">
        <f>Q385*H385</f>
        <v>0.39439765999999998</v>
      </c>
      <c r="S385" s="214">
        <v>0</v>
      </c>
      <c r="T385" s="215">
        <f>S385*H385</f>
        <v>0</v>
      </c>
      <c r="U385" s="35"/>
      <c r="V385" s="35"/>
      <c r="W385" s="35"/>
      <c r="X385" s="35"/>
      <c r="Y385" s="35"/>
      <c r="Z385" s="35"/>
      <c r="AA385" s="35"/>
      <c r="AB385" s="35"/>
      <c r="AC385" s="35"/>
      <c r="AD385" s="35"/>
      <c r="AE385" s="35"/>
      <c r="AR385" s="216" t="s">
        <v>215</v>
      </c>
      <c r="AT385" s="216" t="s">
        <v>210</v>
      </c>
      <c r="AU385" s="216" t="s">
        <v>216</v>
      </c>
      <c r="AY385" s="18" t="s">
        <v>206</v>
      </c>
      <c r="BE385" s="217">
        <f>IF(N385="základní",J385,0)</f>
        <v>0</v>
      </c>
      <c r="BF385" s="217">
        <f>IF(N385="snížená",J385,0)</f>
        <v>0</v>
      </c>
      <c r="BG385" s="217">
        <f>IF(N385="zákl. přenesená",J385,0)</f>
        <v>0</v>
      </c>
      <c r="BH385" s="217">
        <f>IF(N385="sníž. přenesená",J385,0)</f>
        <v>0</v>
      </c>
      <c r="BI385" s="217">
        <f>IF(N385="nulová",J385,0)</f>
        <v>0</v>
      </c>
      <c r="BJ385" s="18" t="s">
        <v>87</v>
      </c>
      <c r="BK385" s="217">
        <f>ROUND(I385*H385,2)</f>
        <v>0</v>
      </c>
      <c r="BL385" s="18" t="s">
        <v>215</v>
      </c>
      <c r="BM385" s="216" t="s">
        <v>581</v>
      </c>
    </row>
    <row r="386" spans="1:65" s="2" customFormat="1" ht="19.5">
      <c r="A386" s="35"/>
      <c r="B386" s="36"/>
      <c r="C386" s="37"/>
      <c r="D386" s="220" t="s">
        <v>253</v>
      </c>
      <c r="E386" s="37"/>
      <c r="F386" s="251" t="s">
        <v>566</v>
      </c>
      <c r="G386" s="37"/>
      <c r="H386" s="37"/>
      <c r="I386" s="117"/>
      <c r="J386" s="37"/>
      <c r="K386" s="37"/>
      <c r="L386" s="40"/>
      <c r="M386" s="252"/>
      <c r="N386" s="253"/>
      <c r="O386" s="72"/>
      <c r="P386" s="72"/>
      <c r="Q386" s="72"/>
      <c r="R386" s="72"/>
      <c r="S386" s="72"/>
      <c r="T386" s="73"/>
      <c r="U386" s="35"/>
      <c r="V386" s="35"/>
      <c r="W386" s="35"/>
      <c r="X386" s="35"/>
      <c r="Y386" s="35"/>
      <c r="Z386" s="35"/>
      <c r="AA386" s="35"/>
      <c r="AB386" s="35"/>
      <c r="AC386" s="35"/>
      <c r="AD386" s="35"/>
      <c r="AE386" s="35"/>
      <c r="AT386" s="18" t="s">
        <v>253</v>
      </c>
      <c r="AU386" s="18" t="s">
        <v>216</v>
      </c>
    </row>
    <row r="387" spans="1:65" s="13" customFormat="1" ht="22.5">
      <c r="B387" s="218"/>
      <c r="C387" s="219"/>
      <c r="D387" s="220" t="s">
        <v>218</v>
      </c>
      <c r="E387" s="221" t="s">
        <v>1</v>
      </c>
      <c r="F387" s="222" t="s">
        <v>582</v>
      </c>
      <c r="G387" s="219"/>
      <c r="H387" s="223">
        <v>7.4850000000000003</v>
      </c>
      <c r="I387" s="224"/>
      <c r="J387" s="219"/>
      <c r="K387" s="219"/>
      <c r="L387" s="225"/>
      <c r="M387" s="226"/>
      <c r="N387" s="227"/>
      <c r="O387" s="227"/>
      <c r="P387" s="227"/>
      <c r="Q387" s="227"/>
      <c r="R387" s="227"/>
      <c r="S387" s="227"/>
      <c r="T387" s="228"/>
      <c r="AT387" s="229" t="s">
        <v>218</v>
      </c>
      <c r="AU387" s="229" t="s">
        <v>216</v>
      </c>
      <c r="AV387" s="13" t="s">
        <v>89</v>
      </c>
      <c r="AW387" s="13" t="s">
        <v>35</v>
      </c>
      <c r="AX387" s="13" t="s">
        <v>79</v>
      </c>
      <c r="AY387" s="229" t="s">
        <v>206</v>
      </c>
    </row>
    <row r="388" spans="1:65" s="13" customFormat="1" ht="22.5">
      <c r="B388" s="218"/>
      <c r="C388" s="219"/>
      <c r="D388" s="220" t="s">
        <v>218</v>
      </c>
      <c r="E388" s="221" t="s">
        <v>1</v>
      </c>
      <c r="F388" s="222" t="s">
        <v>583</v>
      </c>
      <c r="G388" s="219"/>
      <c r="H388" s="223">
        <v>7.5419999999999998</v>
      </c>
      <c r="I388" s="224"/>
      <c r="J388" s="219"/>
      <c r="K388" s="219"/>
      <c r="L388" s="225"/>
      <c r="M388" s="226"/>
      <c r="N388" s="227"/>
      <c r="O388" s="227"/>
      <c r="P388" s="227"/>
      <c r="Q388" s="227"/>
      <c r="R388" s="227"/>
      <c r="S388" s="227"/>
      <c r="T388" s="228"/>
      <c r="AT388" s="229" t="s">
        <v>218</v>
      </c>
      <c r="AU388" s="229" t="s">
        <v>216</v>
      </c>
      <c r="AV388" s="13" t="s">
        <v>89</v>
      </c>
      <c r="AW388" s="13" t="s">
        <v>35</v>
      </c>
      <c r="AX388" s="13" t="s">
        <v>79</v>
      </c>
      <c r="AY388" s="229" t="s">
        <v>206</v>
      </c>
    </row>
    <row r="389" spans="1:65" s="13" customFormat="1" ht="22.5">
      <c r="B389" s="218"/>
      <c r="C389" s="219"/>
      <c r="D389" s="220" t="s">
        <v>218</v>
      </c>
      <c r="E389" s="221" t="s">
        <v>1</v>
      </c>
      <c r="F389" s="222" t="s">
        <v>584</v>
      </c>
      <c r="G389" s="219"/>
      <c r="H389" s="223">
        <v>14.41</v>
      </c>
      <c r="I389" s="224"/>
      <c r="J389" s="219"/>
      <c r="K389" s="219"/>
      <c r="L389" s="225"/>
      <c r="M389" s="226"/>
      <c r="N389" s="227"/>
      <c r="O389" s="227"/>
      <c r="P389" s="227"/>
      <c r="Q389" s="227"/>
      <c r="R389" s="227"/>
      <c r="S389" s="227"/>
      <c r="T389" s="228"/>
      <c r="AT389" s="229" t="s">
        <v>218</v>
      </c>
      <c r="AU389" s="229" t="s">
        <v>216</v>
      </c>
      <c r="AV389" s="13" t="s">
        <v>89</v>
      </c>
      <c r="AW389" s="13" t="s">
        <v>35</v>
      </c>
      <c r="AX389" s="13" t="s">
        <v>79</v>
      </c>
      <c r="AY389" s="229" t="s">
        <v>206</v>
      </c>
    </row>
    <row r="390" spans="1:65" s="13" customFormat="1" ht="33.75">
      <c r="B390" s="218"/>
      <c r="C390" s="219"/>
      <c r="D390" s="220" t="s">
        <v>218</v>
      </c>
      <c r="E390" s="221" t="s">
        <v>1</v>
      </c>
      <c r="F390" s="222" t="s">
        <v>585</v>
      </c>
      <c r="G390" s="219"/>
      <c r="H390" s="223">
        <v>13.016999999999999</v>
      </c>
      <c r="I390" s="224"/>
      <c r="J390" s="219"/>
      <c r="K390" s="219"/>
      <c r="L390" s="225"/>
      <c r="M390" s="226"/>
      <c r="N390" s="227"/>
      <c r="O390" s="227"/>
      <c r="P390" s="227"/>
      <c r="Q390" s="227"/>
      <c r="R390" s="227"/>
      <c r="S390" s="227"/>
      <c r="T390" s="228"/>
      <c r="AT390" s="229" t="s">
        <v>218</v>
      </c>
      <c r="AU390" s="229" t="s">
        <v>216</v>
      </c>
      <c r="AV390" s="13" t="s">
        <v>89</v>
      </c>
      <c r="AW390" s="13" t="s">
        <v>35</v>
      </c>
      <c r="AX390" s="13" t="s">
        <v>79</v>
      </c>
      <c r="AY390" s="229" t="s">
        <v>206</v>
      </c>
    </row>
    <row r="391" spans="1:65" s="14" customFormat="1" ht="11.25">
      <c r="B391" s="230"/>
      <c r="C391" s="231"/>
      <c r="D391" s="220" t="s">
        <v>218</v>
      </c>
      <c r="E391" s="232" t="s">
        <v>1</v>
      </c>
      <c r="F391" s="233" t="s">
        <v>220</v>
      </c>
      <c r="G391" s="231"/>
      <c r="H391" s="234">
        <v>42.454000000000001</v>
      </c>
      <c r="I391" s="235"/>
      <c r="J391" s="231"/>
      <c r="K391" s="231"/>
      <c r="L391" s="236"/>
      <c r="M391" s="237"/>
      <c r="N391" s="238"/>
      <c r="O391" s="238"/>
      <c r="P391" s="238"/>
      <c r="Q391" s="238"/>
      <c r="R391" s="238"/>
      <c r="S391" s="238"/>
      <c r="T391" s="239"/>
      <c r="AT391" s="240" t="s">
        <v>218</v>
      </c>
      <c r="AU391" s="240" t="s">
        <v>216</v>
      </c>
      <c r="AV391" s="14" t="s">
        <v>215</v>
      </c>
      <c r="AW391" s="14" t="s">
        <v>35</v>
      </c>
      <c r="AX391" s="14" t="s">
        <v>87</v>
      </c>
      <c r="AY391" s="240" t="s">
        <v>206</v>
      </c>
    </row>
    <row r="392" spans="1:65" s="2" customFormat="1" ht="21.75" customHeight="1">
      <c r="A392" s="35"/>
      <c r="B392" s="36"/>
      <c r="C392" s="254" t="s">
        <v>586</v>
      </c>
      <c r="D392" s="254" t="s">
        <v>257</v>
      </c>
      <c r="E392" s="255" t="s">
        <v>587</v>
      </c>
      <c r="F392" s="256" t="s">
        <v>588</v>
      </c>
      <c r="G392" s="257" t="s">
        <v>213</v>
      </c>
      <c r="H392" s="258">
        <v>46.698999999999998</v>
      </c>
      <c r="I392" s="259"/>
      <c r="J392" s="260">
        <f>ROUND(I392*H392,2)</f>
        <v>0</v>
      </c>
      <c r="K392" s="256" t="s">
        <v>214</v>
      </c>
      <c r="L392" s="261"/>
      <c r="M392" s="262" t="s">
        <v>1</v>
      </c>
      <c r="N392" s="263" t="s">
        <v>44</v>
      </c>
      <c r="O392" s="72"/>
      <c r="P392" s="214">
        <f>O392*H392</f>
        <v>0</v>
      </c>
      <c r="Q392" s="214">
        <v>6.4000000000000003E-3</v>
      </c>
      <c r="R392" s="214">
        <f>Q392*H392</f>
        <v>0.29887360000000002</v>
      </c>
      <c r="S392" s="214">
        <v>0</v>
      </c>
      <c r="T392" s="215">
        <f>S392*H392</f>
        <v>0</v>
      </c>
      <c r="U392" s="35"/>
      <c r="V392" s="35"/>
      <c r="W392" s="35"/>
      <c r="X392" s="35"/>
      <c r="Y392" s="35"/>
      <c r="Z392" s="35"/>
      <c r="AA392" s="35"/>
      <c r="AB392" s="35"/>
      <c r="AC392" s="35"/>
      <c r="AD392" s="35"/>
      <c r="AE392" s="35"/>
      <c r="AR392" s="216" t="s">
        <v>256</v>
      </c>
      <c r="AT392" s="216" t="s">
        <v>257</v>
      </c>
      <c r="AU392" s="216" t="s">
        <v>216</v>
      </c>
      <c r="AY392" s="18" t="s">
        <v>206</v>
      </c>
      <c r="BE392" s="217">
        <f>IF(N392="základní",J392,0)</f>
        <v>0</v>
      </c>
      <c r="BF392" s="217">
        <f>IF(N392="snížená",J392,0)</f>
        <v>0</v>
      </c>
      <c r="BG392" s="217">
        <f>IF(N392="zákl. přenesená",J392,0)</f>
        <v>0</v>
      </c>
      <c r="BH392" s="217">
        <f>IF(N392="sníž. přenesená",J392,0)</f>
        <v>0</v>
      </c>
      <c r="BI392" s="217">
        <f>IF(N392="nulová",J392,0)</f>
        <v>0</v>
      </c>
      <c r="BJ392" s="18" t="s">
        <v>87</v>
      </c>
      <c r="BK392" s="217">
        <f>ROUND(I392*H392,2)</f>
        <v>0</v>
      </c>
      <c r="BL392" s="18" t="s">
        <v>215</v>
      </c>
      <c r="BM392" s="216" t="s">
        <v>589</v>
      </c>
    </row>
    <row r="393" spans="1:65" s="13" customFormat="1" ht="11.25">
      <c r="B393" s="218"/>
      <c r="C393" s="219"/>
      <c r="D393" s="220" t="s">
        <v>218</v>
      </c>
      <c r="E393" s="219"/>
      <c r="F393" s="222" t="s">
        <v>590</v>
      </c>
      <c r="G393" s="219"/>
      <c r="H393" s="223">
        <v>46.698999999999998</v>
      </c>
      <c r="I393" s="224"/>
      <c r="J393" s="219"/>
      <c r="K393" s="219"/>
      <c r="L393" s="225"/>
      <c r="M393" s="226"/>
      <c r="N393" s="227"/>
      <c r="O393" s="227"/>
      <c r="P393" s="227"/>
      <c r="Q393" s="227"/>
      <c r="R393" s="227"/>
      <c r="S393" s="227"/>
      <c r="T393" s="228"/>
      <c r="AT393" s="229" t="s">
        <v>218</v>
      </c>
      <c r="AU393" s="229" t="s">
        <v>216</v>
      </c>
      <c r="AV393" s="13" t="s">
        <v>89</v>
      </c>
      <c r="AW393" s="13" t="s">
        <v>4</v>
      </c>
      <c r="AX393" s="13" t="s">
        <v>87</v>
      </c>
      <c r="AY393" s="229" t="s">
        <v>206</v>
      </c>
    </row>
    <row r="394" spans="1:65" s="2" customFormat="1" ht="21.75" customHeight="1">
      <c r="A394" s="35"/>
      <c r="B394" s="36"/>
      <c r="C394" s="205" t="s">
        <v>591</v>
      </c>
      <c r="D394" s="205" t="s">
        <v>210</v>
      </c>
      <c r="E394" s="206" t="s">
        <v>592</v>
      </c>
      <c r="F394" s="207" t="s">
        <v>593</v>
      </c>
      <c r="G394" s="208" t="s">
        <v>213</v>
      </c>
      <c r="H394" s="209">
        <v>70.539000000000001</v>
      </c>
      <c r="I394" s="210"/>
      <c r="J394" s="211">
        <f>ROUND(I394*H394,2)</f>
        <v>0</v>
      </c>
      <c r="K394" s="207" t="s">
        <v>214</v>
      </c>
      <c r="L394" s="40"/>
      <c r="M394" s="212" t="s">
        <v>1</v>
      </c>
      <c r="N394" s="213" t="s">
        <v>44</v>
      </c>
      <c r="O394" s="72"/>
      <c r="P394" s="214">
        <f>O394*H394</f>
        <v>0</v>
      </c>
      <c r="Q394" s="214">
        <v>3.48E-3</v>
      </c>
      <c r="R394" s="214">
        <f>Q394*H394</f>
        <v>0.24547572000000001</v>
      </c>
      <c r="S394" s="214">
        <v>0</v>
      </c>
      <c r="T394" s="215">
        <f>S394*H394</f>
        <v>0</v>
      </c>
      <c r="U394" s="35"/>
      <c r="V394" s="35"/>
      <c r="W394" s="35"/>
      <c r="X394" s="35"/>
      <c r="Y394" s="35"/>
      <c r="Z394" s="35"/>
      <c r="AA394" s="35"/>
      <c r="AB394" s="35"/>
      <c r="AC394" s="35"/>
      <c r="AD394" s="35"/>
      <c r="AE394" s="35"/>
      <c r="AR394" s="216" t="s">
        <v>215</v>
      </c>
      <c r="AT394" s="216" t="s">
        <v>210</v>
      </c>
      <c r="AU394" s="216" t="s">
        <v>216</v>
      </c>
      <c r="AY394" s="18" t="s">
        <v>206</v>
      </c>
      <c r="BE394" s="217">
        <f>IF(N394="základní",J394,0)</f>
        <v>0</v>
      </c>
      <c r="BF394" s="217">
        <f>IF(N394="snížená",J394,0)</f>
        <v>0</v>
      </c>
      <c r="BG394" s="217">
        <f>IF(N394="zákl. přenesená",J394,0)</f>
        <v>0</v>
      </c>
      <c r="BH394" s="217">
        <f>IF(N394="sníž. přenesená",J394,0)</f>
        <v>0</v>
      </c>
      <c r="BI394" s="217">
        <f>IF(N394="nulová",J394,0)</f>
        <v>0</v>
      </c>
      <c r="BJ394" s="18" t="s">
        <v>87</v>
      </c>
      <c r="BK394" s="217">
        <f>ROUND(I394*H394,2)</f>
        <v>0</v>
      </c>
      <c r="BL394" s="18" t="s">
        <v>215</v>
      </c>
      <c r="BM394" s="216" t="s">
        <v>594</v>
      </c>
    </row>
    <row r="395" spans="1:65" s="13" customFormat="1" ht="11.25">
      <c r="B395" s="218"/>
      <c r="C395" s="219"/>
      <c r="D395" s="220" t="s">
        <v>218</v>
      </c>
      <c r="E395" s="221" t="s">
        <v>1</v>
      </c>
      <c r="F395" s="222" t="s">
        <v>567</v>
      </c>
      <c r="G395" s="219"/>
      <c r="H395" s="223">
        <v>2.5529999999999999</v>
      </c>
      <c r="I395" s="224"/>
      <c r="J395" s="219"/>
      <c r="K395" s="219"/>
      <c r="L395" s="225"/>
      <c r="M395" s="226"/>
      <c r="N395" s="227"/>
      <c r="O395" s="227"/>
      <c r="P395" s="227"/>
      <c r="Q395" s="227"/>
      <c r="R395" s="227"/>
      <c r="S395" s="227"/>
      <c r="T395" s="228"/>
      <c r="AT395" s="229" t="s">
        <v>218</v>
      </c>
      <c r="AU395" s="229" t="s">
        <v>216</v>
      </c>
      <c r="AV395" s="13" t="s">
        <v>89</v>
      </c>
      <c r="AW395" s="13" t="s">
        <v>35</v>
      </c>
      <c r="AX395" s="13" t="s">
        <v>79</v>
      </c>
      <c r="AY395" s="229" t="s">
        <v>206</v>
      </c>
    </row>
    <row r="396" spans="1:65" s="13" customFormat="1" ht="11.25">
      <c r="B396" s="218"/>
      <c r="C396" s="219"/>
      <c r="D396" s="220" t="s">
        <v>218</v>
      </c>
      <c r="E396" s="221" t="s">
        <v>1</v>
      </c>
      <c r="F396" s="222" t="s">
        <v>568</v>
      </c>
      <c r="G396" s="219"/>
      <c r="H396" s="223">
        <v>2.3439999999999999</v>
      </c>
      <c r="I396" s="224"/>
      <c r="J396" s="219"/>
      <c r="K396" s="219"/>
      <c r="L396" s="225"/>
      <c r="M396" s="226"/>
      <c r="N396" s="227"/>
      <c r="O396" s="227"/>
      <c r="P396" s="227"/>
      <c r="Q396" s="227"/>
      <c r="R396" s="227"/>
      <c r="S396" s="227"/>
      <c r="T396" s="228"/>
      <c r="AT396" s="229" t="s">
        <v>218</v>
      </c>
      <c r="AU396" s="229" t="s">
        <v>216</v>
      </c>
      <c r="AV396" s="13" t="s">
        <v>89</v>
      </c>
      <c r="AW396" s="13" t="s">
        <v>35</v>
      </c>
      <c r="AX396" s="13" t="s">
        <v>79</v>
      </c>
      <c r="AY396" s="229" t="s">
        <v>206</v>
      </c>
    </row>
    <row r="397" spans="1:65" s="13" customFormat="1" ht="11.25">
      <c r="B397" s="218"/>
      <c r="C397" s="219"/>
      <c r="D397" s="220" t="s">
        <v>218</v>
      </c>
      <c r="E397" s="221" t="s">
        <v>1</v>
      </c>
      <c r="F397" s="222" t="s">
        <v>569</v>
      </c>
      <c r="G397" s="219"/>
      <c r="H397" s="223">
        <v>4.2549999999999999</v>
      </c>
      <c r="I397" s="224"/>
      <c r="J397" s="219"/>
      <c r="K397" s="219"/>
      <c r="L397" s="225"/>
      <c r="M397" s="226"/>
      <c r="N397" s="227"/>
      <c r="O397" s="227"/>
      <c r="P397" s="227"/>
      <c r="Q397" s="227"/>
      <c r="R397" s="227"/>
      <c r="S397" s="227"/>
      <c r="T397" s="228"/>
      <c r="AT397" s="229" t="s">
        <v>218</v>
      </c>
      <c r="AU397" s="229" t="s">
        <v>216</v>
      </c>
      <c r="AV397" s="13" t="s">
        <v>89</v>
      </c>
      <c r="AW397" s="13" t="s">
        <v>35</v>
      </c>
      <c r="AX397" s="13" t="s">
        <v>79</v>
      </c>
      <c r="AY397" s="229" t="s">
        <v>206</v>
      </c>
    </row>
    <row r="398" spans="1:65" s="13" customFormat="1" ht="11.25">
      <c r="B398" s="218"/>
      <c r="C398" s="219"/>
      <c r="D398" s="220" t="s">
        <v>218</v>
      </c>
      <c r="E398" s="221" t="s">
        <v>1</v>
      </c>
      <c r="F398" s="222" t="s">
        <v>570</v>
      </c>
      <c r="G398" s="219"/>
      <c r="H398" s="223">
        <v>5.9880000000000004</v>
      </c>
      <c r="I398" s="224"/>
      <c r="J398" s="219"/>
      <c r="K398" s="219"/>
      <c r="L398" s="225"/>
      <c r="M398" s="226"/>
      <c r="N398" s="227"/>
      <c r="O398" s="227"/>
      <c r="P398" s="227"/>
      <c r="Q398" s="227"/>
      <c r="R398" s="227"/>
      <c r="S398" s="227"/>
      <c r="T398" s="228"/>
      <c r="AT398" s="229" t="s">
        <v>218</v>
      </c>
      <c r="AU398" s="229" t="s">
        <v>216</v>
      </c>
      <c r="AV398" s="13" t="s">
        <v>89</v>
      </c>
      <c r="AW398" s="13" t="s">
        <v>35</v>
      </c>
      <c r="AX398" s="13" t="s">
        <v>79</v>
      </c>
      <c r="AY398" s="229" t="s">
        <v>206</v>
      </c>
    </row>
    <row r="399" spans="1:65" s="13" customFormat="1" ht="11.25">
      <c r="B399" s="218"/>
      <c r="C399" s="219"/>
      <c r="D399" s="220" t="s">
        <v>218</v>
      </c>
      <c r="E399" s="221" t="s">
        <v>1</v>
      </c>
      <c r="F399" s="222" t="s">
        <v>571</v>
      </c>
      <c r="G399" s="219"/>
      <c r="H399" s="223">
        <v>6.16</v>
      </c>
      <c r="I399" s="224"/>
      <c r="J399" s="219"/>
      <c r="K399" s="219"/>
      <c r="L399" s="225"/>
      <c r="M399" s="226"/>
      <c r="N399" s="227"/>
      <c r="O399" s="227"/>
      <c r="P399" s="227"/>
      <c r="Q399" s="227"/>
      <c r="R399" s="227"/>
      <c r="S399" s="227"/>
      <c r="T399" s="228"/>
      <c r="AT399" s="229" t="s">
        <v>218</v>
      </c>
      <c r="AU399" s="229" t="s">
        <v>216</v>
      </c>
      <c r="AV399" s="13" t="s">
        <v>89</v>
      </c>
      <c r="AW399" s="13" t="s">
        <v>35</v>
      </c>
      <c r="AX399" s="13" t="s">
        <v>79</v>
      </c>
      <c r="AY399" s="229" t="s">
        <v>206</v>
      </c>
    </row>
    <row r="400" spans="1:65" s="13" customFormat="1" ht="11.25">
      <c r="B400" s="218"/>
      <c r="C400" s="219"/>
      <c r="D400" s="220" t="s">
        <v>218</v>
      </c>
      <c r="E400" s="221" t="s">
        <v>1</v>
      </c>
      <c r="F400" s="222" t="s">
        <v>572</v>
      </c>
      <c r="G400" s="219"/>
      <c r="H400" s="223">
        <v>5.5570000000000004</v>
      </c>
      <c r="I400" s="224"/>
      <c r="J400" s="219"/>
      <c r="K400" s="219"/>
      <c r="L400" s="225"/>
      <c r="M400" s="226"/>
      <c r="N400" s="227"/>
      <c r="O400" s="227"/>
      <c r="P400" s="227"/>
      <c r="Q400" s="227"/>
      <c r="R400" s="227"/>
      <c r="S400" s="227"/>
      <c r="T400" s="228"/>
      <c r="AT400" s="229" t="s">
        <v>218</v>
      </c>
      <c r="AU400" s="229" t="s">
        <v>216</v>
      </c>
      <c r="AV400" s="13" t="s">
        <v>89</v>
      </c>
      <c r="AW400" s="13" t="s">
        <v>35</v>
      </c>
      <c r="AX400" s="13" t="s">
        <v>79</v>
      </c>
      <c r="AY400" s="229" t="s">
        <v>206</v>
      </c>
    </row>
    <row r="401" spans="1:65" s="16" customFormat="1" ht="11.25">
      <c r="B401" s="264"/>
      <c r="C401" s="265"/>
      <c r="D401" s="220" t="s">
        <v>218</v>
      </c>
      <c r="E401" s="266" t="s">
        <v>1</v>
      </c>
      <c r="F401" s="267" t="s">
        <v>273</v>
      </c>
      <c r="G401" s="265"/>
      <c r="H401" s="268">
        <v>26.856999999999999</v>
      </c>
      <c r="I401" s="269"/>
      <c r="J401" s="265"/>
      <c r="K401" s="265"/>
      <c r="L401" s="270"/>
      <c r="M401" s="271"/>
      <c r="N401" s="272"/>
      <c r="O401" s="272"/>
      <c r="P401" s="272"/>
      <c r="Q401" s="272"/>
      <c r="R401" s="272"/>
      <c r="S401" s="272"/>
      <c r="T401" s="273"/>
      <c r="AT401" s="274" t="s">
        <v>218</v>
      </c>
      <c r="AU401" s="274" t="s">
        <v>216</v>
      </c>
      <c r="AV401" s="16" t="s">
        <v>216</v>
      </c>
      <c r="AW401" s="16" t="s">
        <v>35</v>
      </c>
      <c r="AX401" s="16" t="s">
        <v>79</v>
      </c>
      <c r="AY401" s="274" t="s">
        <v>206</v>
      </c>
    </row>
    <row r="402" spans="1:65" s="13" customFormat="1" ht="11.25">
      <c r="B402" s="218"/>
      <c r="C402" s="219"/>
      <c r="D402" s="220" t="s">
        <v>218</v>
      </c>
      <c r="E402" s="221" t="s">
        <v>1</v>
      </c>
      <c r="F402" s="222" t="s">
        <v>595</v>
      </c>
      <c r="G402" s="219"/>
      <c r="H402" s="223">
        <v>7.3860000000000001</v>
      </c>
      <c r="I402" s="224"/>
      <c r="J402" s="219"/>
      <c r="K402" s="219"/>
      <c r="L402" s="225"/>
      <c r="M402" s="226"/>
      <c r="N402" s="227"/>
      <c r="O402" s="227"/>
      <c r="P402" s="227"/>
      <c r="Q402" s="227"/>
      <c r="R402" s="227"/>
      <c r="S402" s="227"/>
      <c r="T402" s="228"/>
      <c r="AT402" s="229" t="s">
        <v>218</v>
      </c>
      <c r="AU402" s="229" t="s">
        <v>216</v>
      </c>
      <c r="AV402" s="13" t="s">
        <v>89</v>
      </c>
      <c r="AW402" s="13" t="s">
        <v>35</v>
      </c>
      <c r="AX402" s="13" t="s">
        <v>79</v>
      </c>
      <c r="AY402" s="229" t="s">
        <v>206</v>
      </c>
    </row>
    <row r="403" spans="1:65" s="13" customFormat="1" ht="11.25">
      <c r="B403" s="218"/>
      <c r="C403" s="219"/>
      <c r="D403" s="220" t="s">
        <v>218</v>
      </c>
      <c r="E403" s="221" t="s">
        <v>1</v>
      </c>
      <c r="F403" s="222" t="s">
        <v>596</v>
      </c>
      <c r="G403" s="219"/>
      <c r="H403" s="223">
        <v>7.3890000000000002</v>
      </c>
      <c r="I403" s="224"/>
      <c r="J403" s="219"/>
      <c r="K403" s="219"/>
      <c r="L403" s="225"/>
      <c r="M403" s="226"/>
      <c r="N403" s="227"/>
      <c r="O403" s="227"/>
      <c r="P403" s="227"/>
      <c r="Q403" s="227"/>
      <c r="R403" s="227"/>
      <c r="S403" s="227"/>
      <c r="T403" s="228"/>
      <c r="AT403" s="229" t="s">
        <v>218</v>
      </c>
      <c r="AU403" s="229" t="s">
        <v>216</v>
      </c>
      <c r="AV403" s="13" t="s">
        <v>89</v>
      </c>
      <c r="AW403" s="13" t="s">
        <v>35</v>
      </c>
      <c r="AX403" s="13" t="s">
        <v>79</v>
      </c>
      <c r="AY403" s="229" t="s">
        <v>206</v>
      </c>
    </row>
    <row r="404" spans="1:65" s="13" customFormat="1" ht="22.5">
      <c r="B404" s="218"/>
      <c r="C404" s="219"/>
      <c r="D404" s="220" t="s">
        <v>218</v>
      </c>
      <c r="E404" s="221" t="s">
        <v>1</v>
      </c>
      <c r="F404" s="222" t="s">
        <v>597</v>
      </c>
      <c r="G404" s="219"/>
      <c r="H404" s="223">
        <v>14.994</v>
      </c>
      <c r="I404" s="224"/>
      <c r="J404" s="219"/>
      <c r="K404" s="219"/>
      <c r="L404" s="225"/>
      <c r="M404" s="226"/>
      <c r="N404" s="227"/>
      <c r="O404" s="227"/>
      <c r="P404" s="227"/>
      <c r="Q404" s="227"/>
      <c r="R404" s="227"/>
      <c r="S404" s="227"/>
      <c r="T404" s="228"/>
      <c r="AT404" s="229" t="s">
        <v>218</v>
      </c>
      <c r="AU404" s="229" t="s">
        <v>216</v>
      </c>
      <c r="AV404" s="13" t="s">
        <v>89</v>
      </c>
      <c r="AW404" s="13" t="s">
        <v>35</v>
      </c>
      <c r="AX404" s="13" t="s">
        <v>79</v>
      </c>
      <c r="AY404" s="229" t="s">
        <v>206</v>
      </c>
    </row>
    <row r="405" spans="1:65" s="13" customFormat="1" ht="33.75">
      <c r="B405" s="218"/>
      <c r="C405" s="219"/>
      <c r="D405" s="220" t="s">
        <v>218</v>
      </c>
      <c r="E405" s="221" t="s">
        <v>1</v>
      </c>
      <c r="F405" s="222" t="s">
        <v>598</v>
      </c>
      <c r="G405" s="219"/>
      <c r="H405" s="223">
        <v>13.913</v>
      </c>
      <c r="I405" s="224"/>
      <c r="J405" s="219"/>
      <c r="K405" s="219"/>
      <c r="L405" s="225"/>
      <c r="M405" s="226"/>
      <c r="N405" s="227"/>
      <c r="O405" s="227"/>
      <c r="P405" s="227"/>
      <c r="Q405" s="227"/>
      <c r="R405" s="227"/>
      <c r="S405" s="227"/>
      <c r="T405" s="228"/>
      <c r="AT405" s="229" t="s">
        <v>218</v>
      </c>
      <c r="AU405" s="229" t="s">
        <v>216</v>
      </c>
      <c r="AV405" s="13" t="s">
        <v>89</v>
      </c>
      <c r="AW405" s="13" t="s">
        <v>35</v>
      </c>
      <c r="AX405" s="13" t="s">
        <v>79</v>
      </c>
      <c r="AY405" s="229" t="s">
        <v>206</v>
      </c>
    </row>
    <row r="406" spans="1:65" s="16" customFormat="1" ht="11.25">
      <c r="B406" s="264"/>
      <c r="C406" s="265"/>
      <c r="D406" s="220" t="s">
        <v>218</v>
      </c>
      <c r="E406" s="266" t="s">
        <v>1</v>
      </c>
      <c r="F406" s="267" t="s">
        <v>273</v>
      </c>
      <c r="G406" s="265"/>
      <c r="H406" s="268">
        <v>43.682000000000002</v>
      </c>
      <c r="I406" s="269"/>
      <c r="J406" s="265"/>
      <c r="K406" s="265"/>
      <c r="L406" s="270"/>
      <c r="M406" s="271"/>
      <c r="N406" s="272"/>
      <c r="O406" s="272"/>
      <c r="P406" s="272"/>
      <c r="Q406" s="272"/>
      <c r="R406" s="272"/>
      <c r="S406" s="272"/>
      <c r="T406" s="273"/>
      <c r="AT406" s="274" t="s">
        <v>218</v>
      </c>
      <c r="AU406" s="274" t="s">
        <v>216</v>
      </c>
      <c r="AV406" s="16" t="s">
        <v>216</v>
      </c>
      <c r="AW406" s="16" t="s">
        <v>35</v>
      </c>
      <c r="AX406" s="16" t="s">
        <v>79</v>
      </c>
      <c r="AY406" s="274" t="s">
        <v>206</v>
      </c>
    </row>
    <row r="407" spans="1:65" s="14" customFormat="1" ht="11.25">
      <c r="B407" s="230"/>
      <c r="C407" s="231"/>
      <c r="D407" s="220" t="s">
        <v>218</v>
      </c>
      <c r="E407" s="232" t="s">
        <v>1</v>
      </c>
      <c r="F407" s="233" t="s">
        <v>220</v>
      </c>
      <c r="G407" s="231"/>
      <c r="H407" s="234">
        <v>70.539000000000001</v>
      </c>
      <c r="I407" s="235"/>
      <c r="J407" s="231"/>
      <c r="K407" s="231"/>
      <c r="L407" s="236"/>
      <c r="M407" s="237"/>
      <c r="N407" s="238"/>
      <c r="O407" s="238"/>
      <c r="P407" s="238"/>
      <c r="Q407" s="238"/>
      <c r="R407" s="238"/>
      <c r="S407" s="238"/>
      <c r="T407" s="239"/>
      <c r="AT407" s="240" t="s">
        <v>218</v>
      </c>
      <c r="AU407" s="240" t="s">
        <v>216</v>
      </c>
      <c r="AV407" s="14" t="s">
        <v>215</v>
      </c>
      <c r="AW407" s="14" t="s">
        <v>35</v>
      </c>
      <c r="AX407" s="14" t="s">
        <v>87</v>
      </c>
      <c r="AY407" s="240" t="s">
        <v>206</v>
      </c>
    </row>
    <row r="408" spans="1:65" s="2" customFormat="1" ht="21.75" customHeight="1">
      <c r="A408" s="35"/>
      <c r="B408" s="36"/>
      <c r="C408" s="205" t="s">
        <v>599</v>
      </c>
      <c r="D408" s="205" t="s">
        <v>210</v>
      </c>
      <c r="E408" s="206" t="s">
        <v>600</v>
      </c>
      <c r="F408" s="207" t="s">
        <v>601</v>
      </c>
      <c r="G408" s="208" t="s">
        <v>213</v>
      </c>
      <c r="H408" s="209">
        <v>3.06</v>
      </c>
      <c r="I408" s="210"/>
      <c r="J408" s="211">
        <f>ROUND(I408*H408,2)</f>
        <v>0</v>
      </c>
      <c r="K408" s="207" t="s">
        <v>214</v>
      </c>
      <c r="L408" s="40"/>
      <c r="M408" s="212" t="s">
        <v>1</v>
      </c>
      <c r="N408" s="213" t="s">
        <v>44</v>
      </c>
      <c r="O408" s="72"/>
      <c r="P408" s="214">
        <f>O408*H408</f>
        <v>0</v>
      </c>
      <c r="Q408" s="214">
        <v>4.3800000000000002E-3</v>
      </c>
      <c r="R408" s="214">
        <f>Q408*H408</f>
        <v>1.3402800000000001E-2</v>
      </c>
      <c r="S408" s="214">
        <v>0</v>
      </c>
      <c r="T408" s="215">
        <f>S408*H408</f>
        <v>0</v>
      </c>
      <c r="U408" s="35"/>
      <c r="V408" s="35"/>
      <c r="W408" s="35"/>
      <c r="X408" s="35"/>
      <c r="Y408" s="35"/>
      <c r="Z408" s="35"/>
      <c r="AA408" s="35"/>
      <c r="AB408" s="35"/>
      <c r="AC408" s="35"/>
      <c r="AD408" s="35"/>
      <c r="AE408" s="35"/>
      <c r="AR408" s="216" t="s">
        <v>215</v>
      </c>
      <c r="AT408" s="216" t="s">
        <v>210</v>
      </c>
      <c r="AU408" s="216" t="s">
        <v>216</v>
      </c>
      <c r="AY408" s="18" t="s">
        <v>206</v>
      </c>
      <c r="BE408" s="217">
        <f>IF(N408="základní",J408,0)</f>
        <v>0</v>
      </c>
      <c r="BF408" s="217">
        <f>IF(N408="snížená",J408,0)</f>
        <v>0</v>
      </c>
      <c r="BG408" s="217">
        <f>IF(N408="zákl. přenesená",J408,0)</f>
        <v>0</v>
      </c>
      <c r="BH408" s="217">
        <f>IF(N408="sníž. přenesená",J408,0)</f>
        <v>0</v>
      </c>
      <c r="BI408" s="217">
        <f>IF(N408="nulová",J408,0)</f>
        <v>0</v>
      </c>
      <c r="BJ408" s="18" t="s">
        <v>87</v>
      </c>
      <c r="BK408" s="217">
        <f>ROUND(I408*H408,2)</f>
        <v>0</v>
      </c>
      <c r="BL408" s="18" t="s">
        <v>215</v>
      </c>
      <c r="BM408" s="216" t="s">
        <v>602</v>
      </c>
    </row>
    <row r="409" spans="1:65" s="15" customFormat="1" ht="11.25">
      <c r="B409" s="241"/>
      <c r="C409" s="242"/>
      <c r="D409" s="220" t="s">
        <v>218</v>
      </c>
      <c r="E409" s="243" t="s">
        <v>1</v>
      </c>
      <c r="F409" s="244" t="s">
        <v>603</v>
      </c>
      <c r="G409" s="242"/>
      <c r="H409" s="243" t="s">
        <v>1</v>
      </c>
      <c r="I409" s="245"/>
      <c r="J409" s="242"/>
      <c r="K409" s="242"/>
      <c r="L409" s="246"/>
      <c r="M409" s="247"/>
      <c r="N409" s="248"/>
      <c r="O409" s="248"/>
      <c r="P409" s="248"/>
      <c r="Q409" s="248"/>
      <c r="R409" s="248"/>
      <c r="S409" s="248"/>
      <c r="T409" s="249"/>
      <c r="AT409" s="250" t="s">
        <v>218</v>
      </c>
      <c r="AU409" s="250" t="s">
        <v>216</v>
      </c>
      <c r="AV409" s="15" t="s">
        <v>87</v>
      </c>
      <c r="AW409" s="15" t="s">
        <v>35</v>
      </c>
      <c r="AX409" s="15" t="s">
        <v>79</v>
      </c>
      <c r="AY409" s="250" t="s">
        <v>206</v>
      </c>
    </row>
    <row r="410" spans="1:65" s="13" customFormat="1" ht="11.25">
      <c r="B410" s="218"/>
      <c r="C410" s="219"/>
      <c r="D410" s="220" t="s">
        <v>218</v>
      </c>
      <c r="E410" s="221" t="s">
        <v>1</v>
      </c>
      <c r="F410" s="222" t="s">
        <v>604</v>
      </c>
      <c r="G410" s="219"/>
      <c r="H410" s="223">
        <v>1.4279999999999999</v>
      </c>
      <c r="I410" s="224"/>
      <c r="J410" s="219"/>
      <c r="K410" s="219"/>
      <c r="L410" s="225"/>
      <c r="M410" s="226"/>
      <c r="N410" s="227"/>
      <c r="O410" s="227"/>
      <c r="P410" s="227"/>
      <c r="Q410" s="227"/>
      <c r="R410" s="227"/>
      <c r="S410" s="227"/>
      <c r="T410" s="228"/>
      <c r="AT410" s="229" t="s">
        <v>218</v>
      </c>
      <c r="AU410" s="229" t="s">
        <v>216</v>
      </c>
      <c r="AV410" s="13" t="s">
        <v>89</v>
      </c>
      <c r="AW410" s="13" t="s">
        <v>35</v>
      </c>
      <c r="AX410" s="13" t="s">
        <v>79</v>
      </c>
      <c r="AY410" s="229" t="s">
        <v>206</v>
      </c>
    </row>
    <row r="411" spans="1:65" s="13" customFormat="1" ht="11.25">
      <c r="B411" s="218"/>
      <c r="C411" s="219"/>
      <c r="D411" s="220" t="s">
        <v>218</v>
      </c>
      <c r="E411" s="221" t="s">
        <v>1</v>
      </c>
      <c r="F411" s="222" t="s">
        <v>605</v>
      </c>
      <c r="G411" s="219"/>
      <c r="H411" s="223">
        <v>1.6319999999999999</v>
      </c>
      <c r="I411" s="224"/>
      <c r="J411" s="219"/>
      <c r="K411" s="219"/>
      <c r="L411" s="225"/>
      <c r="M411" s="226"/>
      <c r="N411" s="227"/>
      <c r="O411" s="227"/>
      <c r="P411" s="227"/>
      <c r="Q411" s="227"/>
      <c r="R411" s="227"/>
      <c r="S411" s="227"/>
      <c r="T411" s="228"/>
      <c r="AT411" s="229" t="s">
        <v>218</v>
      </c>
      <c r="AU411" s="229" t="s">
        <v>216</v>
      </c>
      <c r="AV411" s="13" t="s">
        <v>89</v>
      </c>
      <c r="AW411" s="13" t="s">
        <v>35</v>
      </c>
      <c r="AX411" s="13" t="s">
        <v>79</v>
      </c>
      <c r="AY411" s="229" t="s">
        <v>206</v>
      </c>
    </row>
    <row r="412" spans="1:65" s="14" customFormat="1" ht="11.25">
      <c r="B412" s="230"/>
      <c r="C412" s="231"/>
      <c r="D412" s="220" t="s">
        <v>218</v>
      </c>
      <c r="E412" s="232" t="s">
        <v>1</v>
      </c>
      <c r="F412" s="233" t="s">
        <v>220</v>
      </c>
      <c r="G412" s="231"/>
      <c r="H412" s="234">
        <v>3.06</v>
      </c>
      <c r="I412" s="235"/>
      <c r="J412" s="231"/>
      <c r="K412" s="231"/>
      <c r="L412" s="236"/>
      <c r="M412" s="237"/>
      <c r="N412" s="238"/>
      <c r="O412" s="238"/>
      <c r="P412" s="238"/>
      <c r="Q412" s="238"/>
      <c r="R412" s="238"/>
      <c r="S412" s="238"/>
      <c r="T412" s="239"/>
      <c r="AT412" s="240" t="s">
        <v>218</v>
      </c>
      <c r="AU412" s="240" t="s">
        <v>216</v>
      </c>
      <c r="AV412" s="14" t="s">
        <v>215</v>
      </c>
      <c r="AW412" s="14" t="s">
        <v>35</v>
      </c>
      <c r="AX412" s="14" t="s">
        <v>87</v>
      </c>
      <c r="AY412" s="240" t="s">
        <v>206</v>
      </c>
    </row>
    <row r="413" spans="1:65" s="2" customFormat="1" ht="33" customHeight="1">
      <c r="A413" s="35"/>
      <c r="B413" s="36"/>
      <c r="C413" s="205" t="s">
        <v>606</v>
      </c>
      <c r="D413" s="205" t="s">
        <v>210</v>
      </c>
      <c r="E413" s="206" t="s">
        <v>607</v>
      </c>
      <c r="F413" s="207" t="s">
        <v>608</v>
      </c>
      <c r="G413" s="208" t="s">
        <v>213</v>
      </c>
      <c r="H413" s="209">
        <v>191.31</v>
      </c>
      <c r="I413" s="210"/>
      <c r="J413" s="211">
        <f>ROUND(I413*H413,2)</f>
        <v>0</v>
      </c>
      <c r="K413" s="207" t="s">
        <v>214</v>
      </c>
      <c r="L413" s="40"/>
      <c r="M413" s="212" t="s">
        <v>1</v>
      </c>
      <c r="N413" s="213" t="s">
        <v>44</v>
      </c>
      <c r="O413" s="72"/>
      <c r="P413" s="214">
        <f>O413*H413</f>
        <v>0</v>
      </c>
      <c r="Q413" s="214">
        <v>8.2699999999999996E-3</v>
      </c>
      <c r="R413" s="214">
        <f>Q413*H413</f>
        <v>1.5821337</v>
      </c>
      <c r="S413" s="214">
        <v>0</v>
      </c>
      <c r="T413" s="215">
        <f>S413*H413</f>
        <v>0</v>
      </c>
      <c r="U413" s="35"/>
      <c r="V413" s="35"/>
      <c r="W413" s="35"/>
      <c r="X413" s="35"/>
      <c r="Y413" s="35"/>
      <c r="Z413" s="35"/>
      <c r="AA413" s="35"/>
      <c r="AB413" s="35"/>
      <c r="AC413" s="35"/>
      <c r="AD413" s="35"/>
      <c r="AE413" s="35"/>
      <c r="AR413" s="216" t="s">
        <v>215</v>
      </c>
      <c r="AT413" s="216" t="s">
        <v>210</v>
      </c>
      <c r="AU413" s="216" t="s">
        <v>216</v>
      </c>
      <c r="AY413" s="18" t="s">
        <v>206</v>
      </c>
      <c r="BE413" s="217">
        <f>IF(N413="základní",J413,0)</f>
        <v>0</v>
      </c>
      <c r="BF413" s="217">
        <f>IF(N413="snížená",J413,0)</f>
        <v>0</v>
      </c>
      <c r="BG413" s="217">
        <f>IF(N413="zákl. přenesená",J413,0)</f>
        <v>0</v>
      </c>
      <c r="BH413" s="217">
        <f>IF(N413="sníž. přenesená",J413,0)</f>
        <v>0</v>
      </c>
      <c r="BI413" s="217">
        <f>IF(N413="nulová",J413,0)</f>
        <v>0</v>
      </c>
      <c r="BJ413" s="18" t="s">
        <v>87</v>
      </c>
      <c r="BK413" s="217">
        <f>ROUND(I413*H413,2)</f>
        <v>0</v>
      </c>
      <c r="BL413" s="18" t="s">
        <v>215</v>
      </c>
      <c r="BM413" s="216" t="s">
        <v>609</v>
      </c>
    </row>
    <row r="414" spans="1:65" s="2" customFormat="1" ht="19.5">
      <c r="A414" s="35"/>
      <c r="B414" s="36"/>
      <c r="C414" s="37"/>
      <c r="D414" s="220" t="s">
        <v>253</v>
      </c>
      <c r="E414" s="37"/>
      <c r="F414" s="251" t="s">
        <v>566</v>
      </c>
      <c r="G414" s="37"/>
      <c r="H414" s="37"/>
      <c r="I414" s="117"/>
      <c r="J414" s="37"/>
      <c r="K414" s="37"/>
      <c r="L414" s="40"/>
      <c r="M414" s="252"/>
      <c r="N414" s="253"/>
      <c r="O414" s="72"/>
      <c r="P414" s="72"/>
      <c r="Q414" s="72"/>
      <c r="R414" s="72"/>
      <c r="S414" s="72"/>
      <c r="T414" s="73"/>
      <c r="U414" s="35"/>
      <c r="V414" s="35"/>
      <c r="W414" s="35"/>
      <c r="X414" s="35"/>
      <c r="Y414" s="35"/>
      <c r="Z414" s="35"/>
      <c r="AA414" s="35"/>
      <c r="AB414" s="35"/>
      <c r="AC414" s="35"/>
      <c r="AD414" s="35"/>
      <c r="AE414" s="35"/>
      <c r="AT414" s="18" t="s">
        <v>253</v>
      </c>
      <c r="AU414" s="18" t="s">
        <v>216</v>
      </c>
    </row>
    <row r="415" spans="1:65" s="2" customFormat="1" ht="16.5" customHeight="1">
      <c r="A415" s="35"/>
      <c r="B415" s="36"/>
      <c r="C415" s="254" t="s">
        <v>610</v>
      </c>
      <c r="D415" s="254" t="s">
        <v>257</v>
      </c>
      <c r="E415" s="255" t="s">
        <v>574</v>
      </c>
      <c r="F415" s="256" t="s">
        <v>575</v>
      </c>
      <c r="G415" s="257" t="s">
        <v>213</v>
      </c>
      <c r="H415" s="258">
        <v>210.441</v>
      </c>
      <c r="I415" s="259"/>
      <c r="J415" s="260">
        <f>ROUND(I415*H415,2)</f>
        <v>0</v>
      </c>
      <c r="K415" s="256" t="s">
        <v>214</v>
      </c>
      <c r="L415" s="261"/>
      <c r="M415" s="262" t="s">
        <v>1</v>
      </c>
      <c r="N415" s="263" t="s">
        <v>44</v>
      </c>
      <c r="O415" s="72"/>
      <c r="P415" s="214">
        <f>O415*H415</f>
        <v>0</v>
      </c>
      <c r="Q415" s="214">
        <v>5.9999999999999995E-4</v>
      </c>
      <c r="R415" s="214">
        <f>Q415*H415</f>
        <v>0.12626459999999998</v>
      </c>
      <c r="S415" s="214">
        <v>0</v>
      </c>
      <c r="T415" s="215">
        <f>S415*H415</f>
        <v>0</v>
      </c>
      <c r="U415" s="35"/>
      <c r="V415" s="35"/>
      <c r="W415" s="35"/>
      <c r="X415" s="35"/>
      <c r="Y415" s="35"/>
      <c r="Z415" s="35"/>
      <c r="AA415" s="35"/>
      <c r="AB415" s="35"/>
      <c r="AC415" s="35"/>
      <c r="AD415" s="35"/>
      <c r="AE415" s="35"/>
      <c r="AR415" s="216" t="s">
        <v>256</v>
      </c>
      <c r="AT415" s="216" t="s">
        <v>257</v>
      </c>
      <c r="AU415" s="216" t="s">
        <v>216</v>
      </c>
      <c r="AY415" s="18" t="s">
        <v>206</v>
      </c>
      <c r="BE415" s="217">
        <f>IF(N415="základní",J415,0)</f>
        <v>0</v>
      </c>
      <c r="BF415" s="217">
        <f>IF(N415="snížená",J415,0)</f>
        <v>0</v>
      </c>
      <c r="BG415" s="217">
        <f>IF(N415="zákl. přenesená",J415,0)</f>
        <v>0</v>
      </c>
      <c r="BH415" s="217">
        <f>IF(N415="sníž. přenesená",J415,0)</f>
        <v>0</v>
      </c>
      <c r="BI415" s="217">
        <f>IF(N415="nulová",J415,0)</f>
        <v>0</v>
      </c>
      <c r="BJ415" s="18" t="s">
        <v>87</v>
      </c>
      <c r="BK415" s="217">
        <f>ROUND(I415*H415,2)</f>
        <v>0</v>
      </c>
      <c r="BL415" s="18" t="s">
        <v>215</v>
      </c>
      <c r="BM415" s="216" t="s">
        <v>611</v>
      </c>
    </row>
    <row r="416" spans="1:65" s="13" customFormat="1" ht="11.25">
      <c r="B416" s="218"/>
      <c r="C416" s="219"/>
      <c r="D416" s="220" t="s">
        <v>218</v>
      </c>
      <c r="E416" s="221" t="s">
        <v>1</v>
      </c>
      <c r="F416" s="222" t="s">
        <v>612</v>
      </c>
      <c r="G416" s="219"/>
      <c r="H416" s="223">
        <v>17.462</v>
      </c>
      <c r="I416" s="224"/>
      <c r="J416" s="219"/>
      <c r="K416" s="219"/>
      <c r="L416" s="225"/>
      <c r="M416" s="226"/>
      <c r="N416" s="227"/>
      <c r="O416" s="227"/>
      <c r="P416" s="227"/>
      <c r="Q416" s="227"/>
      <c r="R416" s="227"/>
      <c r="S416" s="227"/>
      <c r="T416" s="228"/>
      <c r="AT416" s="229" t="s">
        <v>218</v>
      </c>
      <c r="AU416" s="229" t="s">
        <v>216</v>
      </c>
      <c r="AV416" s="13" t="s">
        <v>89</v>
      </c>
      <c r="AW416" s="13" t="s">
        <v>35</v>
      </c>
      <c r="AX416" s="13" t="s">
        <v>79</v>
      </c>
      <c r="AY416" s="229" t="s">
        <v>206</v>
      </c>
    </row>
    <row r="417" spans="1:65" s="13" customFormat="1" ht="11.25">
      <c r="B417" s="218"/>
      <c r="C417" s="219"/>
      <c r="D417" s="220" t="s">
        <v>218</v>
      </c>
      <c r="E417" s="221" t="s">
        <v>1</v>
      </c>
      <c r="F417" s="222" t="s">
        <v>613</v>
      </c>
      <c r="G417" s="219"/>
      <c r="H417" s="223">
        <v>17.565999999999999</v>
      </c>
      <c r="I417" s="224"/>
      <c r="J417" s="219"/>
      <c r="K417" s="219"/>
      <c r="L417" s="225"/>
      <c r="M417" s="226"/>
      <c r="N417" s="227"/>
      <c r="O417" s="227"/>
      <c r="P417" s="227"/>
      <c r="Q417" s="227"/>
      <c r="R417" s="227"/>
      <c r="S417" s="227"/>
      <c r="T417" s="228"/>
      <c r="AT417" s="229" t="s">
        <v>218</v>
      </c>
      <c r="AU417" s="229" t="s">
        <v>216</v>
      </c>
      <c r="AV417" s="13" t="s">
        <v>89</v>
      </c>
      <c r="AW417" s="13" t="s">
        <v>35</v>
      </c>
      <c r="AX417" s="13" t="s">
        <v>79</v>
      </c>
      <c r="AY417" s="229" t="s">
        <v>206</v>
      </c>
    </row>
    <row r="418" spans="1:65" s="13" customFormat="1" ht="22.5">
      <c r="B418" s="218"/>
      <c r="C418" s="219"/>
      <c r="D418" s="220" t="s">
        <v>218</v>
      </c>
      <c r="E418" s="221" t="s">
        <v>1</v>
      </c>
      <c r="F418" s="222" t="s">
        <v>614</v>
      </c>
      <c r="G418" s="219"/>
      <c r="H418" s="223">
        <v>45.706000000000003</v>
      </c>
      <c r="I418" s="224"/>
      <c r="J418" s="219"/>
      <c r="K418" s="219"/>
      <c r="L418" s="225"/>
      <c r="M418" s="226"/>
      <c r="N418" s="227"/>
      <c r="O418" s="227"/>
      <c r="P418" s="227"/>
      <c r="Q418" s="227"/>
      <c r="R418" s="227"/>
      <c r="S418" s="227"/>
      <c r="T418" s="228"/>
      <c r="AT418" s="229" t="s">
        <v>218</v>
      </c>
      <c r="AU418" s="229" t="s">
        <v>216</v>
      </c>
      <c r="AV418" s="13" t="s">
        <v>89</v>
      </c>
      <c r="AW418" s="13" t="s">
        <v>35</v>
      </c>
      <c r="AX418" s="13" t="s">
        <v>79</v>
      </c>
      <c r="AY418" s="229" t="s">
        <v>206</v>
      </c>
    </row>
    <row r="419" spans="1:65" s="13" customFormat="1" ht="22.5">
      <c r="B419" s="218"/>
      <c r="C419" s="219"/>
      <c r="D419" s="220" t="s">
        <v>218</v>
      </c>
      <c r="E419" s="221" t="s">
        <v>1</v>
      </c>
      <c r="F419" s="222" t="s">
        <v>615</v>
      </c>
      <c r="G419" s="219"/>
      <c r="H419" s="223">
        <v>32.475000000000001</v>
      </c>
      <c r="I419" s="224"/>
      <c r="J419" s="219"/>
      <c r="K419" s="219"/>
      <c r="L419" s="225"/>
      <c r="M419" s="226"/>
      <c r="N419" s="227"/>
      <c r="O419" s="227"/>
      <c r="P419" s="227"/>
      <c r="Q419" s="227"/>
      <c r="R419" s="227"/>
      <c r="S419" s="227"/>
      <c r="T419" s="228"/>
      <c r="AT419" s="229" t="s">
        <v>218</v>
      </c>
      <c r="AU419" s="229" t="s">
        <v>216</v>
      </c>
      <c r="AV419" s="13" t="s">
        <v>89</v>
      </c>
      <c r="AW419" s="13" t="s">
        <v>35</v>
      </c>
      <c r="AX419" s="13" t="s">
        <v>79</v>
      </c>
      <c r="AY419" s="229" t="s">
        <v>206</v>
      </c>
    </row>
    <row r="420" spans="1:65" s="13" customFormat="1" ht="22.5">
      <c r="B420" s="218"/>
      <c r="C420" s="219"/>
      <c r="D420" s="220" t="s">
        <v>218</v>
      </c>
      <c r="E420" s="221" t="s">
        <v>1</v>
      </c>
      <c r="F420" s="222" t="s">
        <v>616</v>
      </c>
      <c r="G420" s="219"/>
      <c r="H420" s="223">
        <v>42.857999999999997</v>
      </c>
      <c r="I420" s="224"/>
      <c r="J420" s="219"/>
      <c r="K420" s="219"/>
      <c r="L420" s="225"/>
      <c r="M420" s="226"/>
      <c r="N420" s="227"/>
      <c r="O420" s="227"/>
      <c r="P420" s="227"/>
      <c r="Q420" s="227"/>
      <c r="R420" s="227"/>
      <c r="S420" s="227"/>
      <c r="T420" s="228"/>
      <c r="AT420" s="229" t="s">
        <v>218</v>
      </c>
      <c r="AU420" s="229" t="s">
        <v>216</v>
      </c>
      <c r="AV420" s="13" t="s">
        <v>89</v>
      </c>
      <c r="AW420" s="13" t="s">
        <v>35</v>
      </c>
      <c r="AX420" s="13" t="s">
        <v>79</v>
      </c>
      <c r="AY420" s="229" t="s">
        <v>206</v>
      </c>
    </row>
    <row r="421" spans="1:65" s="13" customFormat="1" ht="22.5">
      <c r="B421" s="218"/>
      <c r="C421" s="219"/>
      <c r="D421" s="220" t="s">
        <v>218</v>
      </c>
      <c r="E421" s="221" t="s">
        <v>1</v>
      </c>
      <c r="F421" s="222" t="s">
        <v>617</v>
      </c>
      <c r="G421" s="219"/>
      <c r="H421" s="223">
        <v>33.453000000000003</v>
      </c>
      <c r="I421" s="224"/>
      <c r="J421" s="219"/>
      <c r="K421" s="219"/>
      <c r="L421" s="225"/>
      <c r="M421" s="226"/>
      <c r="N421" s="227"/>
      <c r="O421" s="227"/>
      <c r="P421" s="227"/>
      <c r="Q421" s="227"/>
      <c r="R421" s="227"/>
      <c r="S421" s="227"/>
      <c r="T421" s="228"/>
      <c r="AT421" s="229" t="s">
        <v>218</v>
      </c>
      <c r="AU421" s="229" t="s">
        <v>216</v>
      </c>
      <c r="AV421" s="13" t="s">
        <v>89</v>
      </c>
      <c r="AW421" s="13" t="s">
        <v>35</v>
      </c>
      <c r="AX421" s="13" t="s">
        <v>79</v>
      </c>
      <c r="AY421" s="229" t="s">
        <v>206</v>
      </c>
    </row>
    <row r="422" spans="1:65" s="13" customFormat="1" ht="33.75">
      <c r="B422" s="218"/>
      <c r="C422" s="219"/>
      <c r="D422" s="220" t="s">
        <v>218</v>
      </c>
      <c r="E422" s="221" t="s">
        <v>1</v>
      </c>
      <c r="F422" s="222" t="s">
        <v>618</v>
      </c>
      <c r="G422" s="219"/>
      <c r="H422" s="223">
        <v>1.79</v>
      </c>
      <c r="I422" s="224"/>
      <c r="J422" s="219"/>
      <c r="K422" s="219"/>
      <c r="L422" s="225"/>
      <c r="M422" s="226"/>
      <c r="N422" s="227"/>
      <c r="O422" s="227"/>
      <c r="P422" s="227"/>
      <c r="Q422" s="227"/>
      <c r="R422" s="227"/>
      <c r="S422" s="227"/>
      <c r="T422" s="228"/>
      <c r="AT422" s="229" t="s">
        <v>218</v>
      </c>
      <c r="AU422" s="229" t="s">
        <v>216</v>
      </c>
      <c r="AV422" s="13" t="s">
        <v>89</v>
      </c>
      <c r="AW422" s="13" t="s">
        <v>35</v>
      </c>
      <c r="AX422" s="13" t="s">
        <v>79</v>
      </c>
      <c r="AY422" s="229" t="s">
        <v>206</v>
      </c>
    </row>
    <row r="423" spans="1:65" s="14" customFormat="1" ht="11.25">
      <c r="B423" s="230"/>
      <c r="C423" s="231"/>
      <c r="D423" s="220" t="s">
        <v>218</v>
      </c>
      <c r="E423" s="232" t="s">
        <v>1</v>
      </c>
      <c r="F423" s="233" t="s">
        <v>220</v>
      </c>
      <c r="G423" s="231"/>
      <c r="H423" s="234">
        <v>191.31</v>
      </c>
      <c r="I423" s="235"/>
      <c r="J423" s="231"/>
      <c r="K423" s="231"/>
      <c r="L423" s="236"/>
      <c r="M423" s="237"/>
      <c r="N423" s="238"/>
      <c r="O423" s="238"/>
      <c r="P423" s="238"/>
      <c r="Q423" s="238"/>
      <c r="R423" s="238"/>
      <c r="S423" s="238"/>
      <c r="T423" s="239"/>
      <c r="AT423" s="240" t="s">
        <v>218</v>
      </c>
      <c r="AU423" s="240" t="s">
        <v>216</v>
      </c>
      <c r="AV423" s="14" t="s">
        <v>215</v>
      </c>
      <c r="AW423" s="14" t="s">
        <v>35</v>
      </c>
      <c r="AX423" s="14" t="s">
        <v>87</v>
      </c>
      <c r="AY423" s="240" t="s">
        <v>206</v>
      </c>
    </row>
    <row r="424" spans="1:65" s="13" customFormat="1" ht="11.25">
      <c r="B424" s="218"/>
      <c r="C424" s="219"/>
      <c r="D424" s="220" t="s">
        <v>218</v>
      </c>
      <c r="E424" s="219"/>
      <c r="F424" s="222" t="s">
        <v>619</v>
      </c>
      <c r="G424" s="219"/>
      <c r="H424" s="223">
        <v>210.441</v>
      </c>
      <c r="I424" s="224"/>
      <c r="J424" s="219"/>
      <c r="K424" s="219"/>
      <c r="L424" s="225"/>
      <c r="M424" s="226"/>
      <c r="N424" s="227"/>
      <c r="O424" s="227"/>
      <c r="P424" s="227"/>
      <c r="Q424" s="227"/>
      <c r="R424" s="227"/>
      <c r="S424" s="227"/>
      <c r="T424" s="228"/>
      <c r="AT424" s="229" t="s">
        <v>218</v>
      </c>
      <c r="AU424" s="229" t="s">
        <v>216</v>
      </c>
      <c r="AV424" s="13" t="s">
        <v>89</v>
      </c>
      <c r="AW424" s="13" t="s">
        <v>4</v>
      </c>
      <c r="AX424" s="13" t="s">
        <v>87</v>
      </c>
      <c r="AY424" s="229" t="s">
        <v>206</v>
      </c>
    </row>
    <row r="425" spans="1:65" s="2" customFormat="1" ht="33" customHeight="1">
      <c r="A425" s="35"/>
      <c r="B425" s="36"/>
      <c r="C425" s="205" t="s">
        <v>620</v>
      </c>
      <c r="D425" s="205" t="s">
        <v>210</v>
      </c>
      <c r="E425" s="206" t="s">
        <v>621</v>
      </c>
      <c r="F425" s="207" t="s">
        <v>622</v>
      </c>
      <c r="G425" s="208" t="s">
        <v>213</v>
      </c>
      <c r="H425" s="209">
        <v>6.08</v>
      </c>
      <c r="I425" s="210"/>
      <c r="J425" s="211">
        <f>ROUND(I425*H425,2)</f>
        <v>0</v>
      </c>
      <c r="K425" s="207" t="s">
        <v>214</v>
      </c>
      <c r="L425" s="40"/>
      <c r="M425" s="212" t="s">
        <v>1</v>
      </c>
      <c r="N425" s="213" t="s">
        <v>44</v>
      </c>
      <c r="O425" s="72"/>
      <c r="P425" s="214">
        <f>O425*H425</f>
        <v>0</v>
      </c>
      <c r="Q425" s="214">
        <v>8.3499999999999998E-3</v>
      </c>
      <c r="R425" s="214">
        <f>Q425*H425</f>
        <v>5.0768000000000001E-2</v>
      </c>
      <c r="S425" s="214">
        <v>0</v>
      </c>
      <c r="T425" s="215">
        <f>S425*H425</f>
        <v>0</v>
      </c>
      <c r="U425" s="35"/>
      <c r="V425" s="35"/>
      <c r="W425" s="35"/>
      <c r="X425" s="35"/>
      <c r="Y425" s="35"/>
      <c r="Z425" s="35"/>
      <c r="AA425" s="35"/>
      <c r="AB425" s="35"/>
      <c r="AC425" s="35"/>
      <c r="AD425" s="35"/>
      <c r="AE425" s="35"/>
      <c r="AR425" s="216" t="s">
        <v>215</v>
      </c>
      <c r="AT425" s="216" t="s">
        <v>210</v>
      </c>
      <c r="AU425" s="216" t="s">
        <v>216</v>
      </c>
      <c r="AY425" s="18" t="s">
        <v>206</v>
      </c>
      <c r="BE425" s="217">
        <f>IF(N425="základní",J425,0)</f>
        <v>0</v>
      </c>
      <c r="BF425" s="217">
        <f>IF(N425="snížená",J425,0)</f>
        <v>0</v>
      </c>
      <c r="BG425" s="217">
        <f>IF(N425="zákl. přenesená",J425,0)</f>
        <v>0</v>
      </c>
      <c r="BH425" s="217">
        <f>IF(N425="sníž. přenesená",J425,0)</f>
        <v>0</v>
      </c>
      <c r="BI425" s="217">
        <f>IF(N425="nulová",J425,0)</f>
        <v>0</v>
      </c>
      <c r="BJ425" s="18" t="s">
        <v>87</v>
      </c>
      <c r="BK425" s="217">
        <f>ROUND(I425*H425,2)</f>
        <v>0</v>
      </c>
      <c r="BL425" s="18" t="s">
        <v>215</v>
      </c>
      <c r="BM425" s="216" t="s">
        <v>623</v>
      </c>
    </row>
    <row r="426" spans="1:65" s="2" customFormat="1" ht="19.5">
      <c r="A426" s="35"/>
      <c r="B426" s="36"/>
      <c r="C426" s="37"/>
      <c r="D426" s="220" t="s">
        <v>253</v>
      </c>
      <c r="E426" s="37"/>
      <c r="F426" s="251" t="s">
        <v>566</v>
      </c>
      <c r="G426" s="37"/>
      <c r="H426" s="37"/>
      <c r="I426" s="117"/>
      <c r="J426" s="37"/>
      <c r="K426" s="37"/>
      <c r="L426" s="40"/>
      <c r="M426" s="252"/>
      <c r="N426" s="253"/>
      <c r="O426" s="72"/>
      <c r="P426" s="72"/>
      <c r="Q426" s="72"/>
      <c r="R426" s="72"/>
      <c r="S426" s="72"/>
      <c r="T426" s="73"/>
      <c r="U426" s="35"/>
      <c r="V426" s="35"/>
      <c r="W426" s="35"/>
      <c r="X426" s="35"/>
      <c r="Y426" s="35"/>
      <c r="Z426" s="35"/>
      <c r="AA426" s="35"/>
      <c r="AB426" s="35"/>
      <c r="AC426" s="35"/>
      <c r="AD426" s="35"/>
      <c r="AE426" s="35"/>
      <c r="AT426" s="18" t="s">
        <v>253</v>
      </c>
      <c r="AU426" s="18" t="s">
        <v>216</v>
      </c>
    </row>
    <row r="427" spans="1:65" s="15" customFormat="1" ht="11.25">
      <c r="B427" s="241"/>
      <c r="C427" s="242"/>
      <c r="D427" s="220" t="s">
        <v>218</v>
      </c>
      <c r="E427" s="243" t="s">
        <v>1</v>
      </c>
      <c r="F427" s="244" t="s">
        <v>624</v>
      </c>
      <c r="G427" s="242"/>
      <c r="H427" s="243" t="s">
        <v>1</v>
      </c>
      <c r="I427" s="245"/>
      <c r="J427" s="242"/>
      <c r="K427" s="242"/>
      <c r="L427" s="246"/>
      <c r="M427" s="247"/>
      <c r="N427" s="248"/>
      <c r="O427" s="248"/>
      <c r="P427" s="248"/>
      <c r="Q427" s="248"/>
      <c r="R427" s="248"/>
      <c r="S427" s="248"/>
      <c r="T427" s="249"/>
      <c r="AT427" s="250" t="s">
        <v>218</v>
      </c>
      <c r="AU427" s="250" t="s">
        <v>216</v>
      </c>
      <c r="AV427" s="15" t="s">
        <v>87</v>
      </c>
      <c r="AW427" s="15" t="s">
        <v>35</v>
      </c>
      <c r="AX427" s="15" t="s">
        <v>79</v>
      </c>
      <c r="AY427" s="250" t="s">
        <v>206</v>
      </c>
    </row>
    <row r="428" spans="1:65" s="13" customFormat="1" ht="11.25">
      <c r="B428" s="218"/>
      <c r="C428" s="219"/>
      <c r="D428" s="220" t="s">
        <v>218</v>
      </c>
      <c r="E428" s="221" t="s">
        <v>1</v>
      </c>
      <c r="F428" s="222" t="s">
        <v>625</v>
      </c>
      <c r="G428" s="219"/>
      <c r="H428" s="223">
        <v>3.04</v>
      </c>
      <c r="I428" s="224"/>
      <c r="J428" s="219"/>
      <c r="K428" s="219"/>
      <c r="L428" s="225"/>
      <c r="M428" s="226"/>
      <c r="N428" s="227"/>
      <c r="O428" s="227"/>
      <c r="P428" s="227"/>
      <c r="Q428" s="227"/>
      <c r="R428" s="227"/>
      <c r="S428" s="227"/>
      <c r="T428" s="228"/>
      <c r="AT428" s="229" t="s">
        <v>218</v>
      </c>
      <c r="AU428" s="229" t="s">
        <v>216</v>
      </c>
      <c r="AV428" s="13" t="s">
        <v>89</v>
      </c>
      <c r="AW428" s="13" t="s">
        <v>35</v>
      </c>
      <c r="AX428" s="13" t="s">
        <v>79</v>
      </c>
      <c r="AY428" s="229" t="s">
        <v>206</v>
      </c>
    </row>
    <row r="429" spans="1:65" s="13" customFormat="1" ht="11.25">
      <c r="B429" s="218"/>
      <c r="C429" s="219"/>
      <c r="D429" s="220" t="s">
        <v>218</v>
      </c>
      <c r="E429" s="221" t="s">
        <v>1</v>
      </c>
      <c r="F429" s="222" t="s">
        <v>626</v>
      </c>
      <c r="G429" s="219"/>
      <c r="H429" s="223">
        <v>3.04</v>
      </c>
      <c r="I429" s="224"/>
      <c r="J429" s="219"/>
      <c r="K429" s="219"/>
      <c r="L429" s="225"/>
      <c r="M429" s="226"/>
      <c r="N429" s="227"/>
      <c r="O429" s="227"/>
      <c r="P429" s="227"/>
      <c r="Q429" s="227"/>
      <c r="R429" s="227"/>
      <c r="S429" s="227"/>
      <c r="T429" s="228"/>
      <c r="AT429" s="229" t="s">
        <v>218</v>
      </c>
      <c r="AU429" s="229" t="s">
        <v>216</v>
      </c>
      <c r="AV429" s="13" t="s">
        <v>89</v>
      </c>
      <c r="AW429" s="13" t="s">
        <v>35</v>
      </c>
      <c r="AX429" s="13" t="s">
        <v>79</v>
      </c>
      <c r="AY429" s="229" t="s">
        <v>206</v>
      </c>
    </row>
    <row r="430" spans="1:65" s="14" customFormat="1" ht="11.25">
      <c r="B430" s="230"/>
      <c r="C430" s="231"/>
      <c r="D430" s="220" t="s">
        <v>218</v>
      </c>
      <c r="E430" s="232" t="s">
        <v>107</v>
      </c>
      <c r="F430" s="233" t="s">
        <v>220</v>
      </c>
      <c r="G430" s="231"/>
      <c r="H430" s="234">
        <v>6.08</v>
      </c>
      <c r="I430" s="235"/>
      <c r="J430" s="231"/>
      <c r="K430" s="231"/>
      <c r="L430" s="236"/>
      <c r="M430" s="237"/>
      <c r="N430" s="238"/>
      <c r="O430" s="238"/>
      <c r="P430" s="238"/>
      <c r="Q430" s="238"/>
      <c r="R430" s="238"/>
      <c r="S430" s="238"/>
      <c r="T430" s="239"/>
      <c r="AT430" s="240" t="s">
        <v>218</v>
      </c>
      <c r="AU430" s="240" t="s">
        <v>216</v>
      </c>
      <c r="AV430" s="14" t="s">
        <v>215</v>
      </c>
      <c r="AW430" s="14" t="s">
        <v>35</v>
      </c>
      <c r="AX430" s="14" t="s">
        <v>87</v>
      </c>
      <c r="AY430" s="240" t="s">
        <v>206</v>
      </c>
    </row>
    <row r="431" spans="1:65" s="2" customFormat="1" ht="16.5" customHeight="1">
      <c r="A431" s="35"/>
      <c r="B431" s="36"/>
      <c r="C431" s="254" t="s">
        <v>627</v>
      </c>
      <c r="D431" s="254" t="s">
        <v>257</v>
      </c>
      <c r="E431" s="255" t="s">
        <v>628</v>
      </c>
      <c r="F431" s="256" t="s">
        <v>629</v>
      </c>
      <c r="G431" s="257" t="s">
        <v>213</v>
      </c>
      <c r="H431" s="258">
        <v>6.6879999999999997</v>
      </c>
      <c r="I431" s="259"/>
      <c r="J431" s="260">
        <f>ROUND(I431*H431,2)</f>
        <v>0</v>
      </c>
      <c r="K431" s="256" t="s">
        <v>214</v>
      </c>
      <c r="L431" s="261"/>
      <c r="M431" s="262" t="s">
        <v>1</v>
      </c>
      <c r="N431" s="263" t="s">
        <v>44</v>
      </c>
      <c r="O431" s="72"/>
      <c r="P431" s="214">
        <f>O431*H431</f>
        <v>0</v>
      </c>
      <c r="Q431" s="214">
        <v>7.5000000000000002E-4</v>
      </c>
      <c r="R431" s="214">
        <f>Q431*H431</f>
        <v>5.0159999999999996E-3</v>
      </c>
      <c r="S431" s="214">
        <v>0</v>
      </c>
      <c r="T431" s="215">
        <f>S431*H431</f>
        <v>0</v>
      </c>
      <c r="U431" s="35"/>
      <c r="V431" s="35"/>
      <c r="W431" s="35"/>
      <c r="X431" s="35"/>
      <c r="Y431" s="35"/>
      <c r="Z431" s="35"/>
      <c r="AA431" s="35"/>
      <c r="AB431" s="35"/>
      <c r="AC431" s="35"/>
      <c r="AD431" s="35"/>
      <c r="AE431" s="35"/>
      <c r="AR431" s="216" t="s">
        <v>256</v>
      </c>
      <c r="AT431" s="216" t="s">
        <v>257</v>
      </c>
      <c r="AU431" s="216" t="s">
        <v>216</v>
      </c>
      <c r="AY431" s="18" t="s">
        <v>206</v>
      </c>
      <c r="BE431" s="217">
        <f>IF(N431="základní",J431,0)</f>
        <v>0</v>
      </c>
      <c r="BF431" s="217">
        <f>IF(N431="snížená",J431,0)</f>
        <v>0</v>
      </c>
      <c r="BG431" s="217">
        <f>IF(N431="zákl. přenesená",J431,0)</f>
        <v>0</v>
      </c>
      <c r="BH431" s="217">
        <f>IF(N431="sníž. přenesená",J431,0)</f>
        <v>0</v>
      </c>
      <c r="BI431" s="217">
        <f>IF(N431="nulová",J431,0)</f>
        <v>0</v>
      </c>
      <c r="BJ431" s="18" t="s">
        <v>87</v>
      </c>
      <c r="BK431" s="217">
        <f>ROUND(I431*H431,2)</f>
        <v>0</v>
      </c>
      <c r="BL431" s="18" t="s">
        <v>215</v>
      </c>
      <c r="BM431" s="216" t="s">
        <v>630</v>
      </c>
    </row>
    <row r="432" spans="1:65" s="13" customFormat="1" ht="11.25">
      <c r="B432" s="218"/>
      <c r="C432" s="219"/>
      <c r="D432" s="220" t="s">
        <v>218</v>
      </c>
      <c r="E432" s="219"/>
      <c r="F432" s="222" t="s">
        <v>631</v>
      </c>
      <c r="G432" s="219"/>
      <c r="H432" s="223">
        <v>6.6879999999999997</v>
      </c>
      <c r="I432" s="224"/>
      <c r="J432" s="219"/>
      <c r="K432" s="219"/>
      <c r="L432" s="225"/>
      <c r="M432" s="226"/>
      <c r="N432" s="227"/>
      <c r="O432" s="227"/>
      <c r="P432" s="227"/>
      <c r="Q432" s="227"/>
      <c r="R432" s="227"/>
      <c r="S432" s="227"/>
      <c r="T432" s="228"/>
      <c r="AT432" s="229" t="s">
        <v>218</v>
      </c>
      <c r="AU432" s="229" t="s">
        <v>216</v>
      </c>
      <c r="AV432" s="13" t="s">
        <v>89</v>
      </c>
      <c r="AW432" s="13" t="s">
        <v>4</v>
      </c>
      <c r="AX432" s="13" t="s">
        <v>87</v>
      </c>
      <c r="AY432" s="229" t="s">
        <v>206</v>
      </c>
    </row>
    <row r="433" spans="1:65" s="2" customFormat="1" ht="33" customHeight="1">
      <c r="A433" s="35"/>
      <c r="B433" s="36"/>
      <c r="C433" s="205" t="s">
        <v>632</v>
      </c>
      <c r="D433" s="205" t="s">
        <v>210</v>
      </c>
      <c r="E433" s="206" t="s">
        <v>633</v>
      </c>
      <c r="F433" s="207" t="s">
        <v>634</v>
      </c>
      <c r="G433" s="208" t="s">
        <v>213</v>
      </c>
      <c r="H433" s="209">
        <v>209.9</v>
      </c>
      <c r="I433" s="210"/>
      <c r="J433" s="211">
        <f>ROUND(I433*H433,2)</f>
        <v>0</v>
      </c>
      <c r="K433" s="207" t="s">
        <v>214</v>
      </c>
      <c r="L433" s="40"/>
      <c r="M433" s="212" t="s">
        <v>1</v>
      </c>
      <c r="N433" s="213" t="s">
        <v>44</v>
      </c>
      <c r="O433" s="72"/>
      <c r="P433" s="214">
        <f>O433*H433</f>
        <v>0</v>
      </c>
      <c r="Q433" s="214">
        <v>8.6E-3</v>
      </c>
      <c r="R433" s="214">
        <f>Q433*H433</f>
        <v>1.80514</v>
      </c>
      <c r="S433" s="214">
        <v>0</v>
      </c>
      <c r="T433" s="215">
        <f>S433*H433</f>
        <v>0</v>
      </c>
      <c r="U433" s="35"/>
      <c r="V433" s="35"/>
      <c r="W433" s="35"/>
      <c r="X433" s="35"/>
      <c r="Y433" s="35"/>
      <c r="Z433" s="35"/>
      <c r="AA433" s="35"/>
      <c r="AB433" s="35"/>
      <c r="AC433" s="35"/>
      <c r="AD433" s="35"/>
      <c r="AE433" s="35"/>
      <c r="AR433" s="216" t="s">
        <v>215</v>
      </c>
      <c r="AT433" s="216" t="s">
        <v>210</v>
      </c>
      <c r="AU433" s="216" t="s">
        <v>216</v>
      </c>
      <c r="AY433" s="18" t="s">
        <v>206</v>
      </c>
      <c r="BE433" s="217">
        <f>IF(N433="základní",J433,0)</f>
        <v>0</v>
      </c>
      <c r="BF433" s="217">
        <f>IF(N433="snížená",J433,0)</f>
        <v>0</v>
      </c>
      <c r="BG433" s="217">
        <f>IF(N433="zákl. přenesená",J433,0)</f>
        <v>0</v>
      </c>
      <c r="BH433" s="217">
        <f>IF(N433="sníž. přenesená",J433,0)</f>
        <v>0</v>
      </c>
      <c r="BI433" s="217">
        <f>IF(N433="nulová",J433,0)</f>
        <v>0</v>
      </c>
      <c r="BJ433" s="18" t="s">
        <v>87</v>
      </c>
      <c r="BK433" s="217">
        <f>ROUND(I433*H433,2)</f>
        <v>0</v>
      </c>
      <c r="BL433" s="18" t="s">
        <v>215</v>
      </c>
      <c r="BM433" s="216" t="s">
        <v>635</v>
      </c>
    </row>
    <row r="434" spans="1:65" s="2" customFormat="1" ht="19.5">
      <c r="A434" s="35"/>
      <c r="B434" s="36"/>
      <c r="C434" s="37"/>
      <c r="D434" s="220" t="s">
        <v>253</v>
      </c>
      <c r="E434" s="37"/>
      <c r="F434" s="251" t="s">
        <v>566</v>
      </c>
      <c r="G434" s="37"/>
      <c r="H434" s="37"/>
      <c r="I434" s="117"/>
      <c r="J434" s="37"/>
      <c r="K434" s="37"/>
      <c r="L434" s="40"/>
      <c r="M434" s="252"/>
      <c r="N434" s="253"/>
      <c r="O434" s="72"/>
      <c r="P434" s="72"/>
      <c r="Q434" s="72"/>
      <c r="R434" s="72"/>
      <c r="S434" s="72"/>
      <c r="T434" s="73"/>
      <c r="U434" s="35"/>
      <c r="V434" s="35"/>
      <c r="W434" s="35"/>
      <c r="X434" s="35"/>
      <c r="Y434" s="35"/>
      <c r="Z434" s="35"/>
      <c r="AA434" s="35"/>
      <c r="AB434" s="35"/>
      <c r="AC434" s="35"/>
      <c r="AD434" s="35"/>
      <c r="AE434" s="35"/>
      <c r="AT434" s="18" t="s">
        <v>253</v>
      </c>
      <c r="AU434" s="18" t="s">
        <v>216</v>
      </c>
    </row>
    <row r="435" spans="1:65" s="2" customFormat="1" ht="21.75" customHeight="1">
      <c r="A435" s="35"/>
      <c r="B435" s="36"/>
      <c r="C435" s="254" t="s">
        <v>636</v>
      </c>
      <c r="D435" s="254" t="s">
        <v>257</v>
      </c>
      <c r="E435" s="255" t="s">
        <v>637</v>
      </c>
      <c r="F435" s="256" t="s">
        <v>638</v>
      </c>
      <c r="G435" s="257" t="s">
        <v>213</v>
      </c>
      <c r="H435" s="258">
        <v>197.57400000000001</v>
      </c>
      <c r="I435" s="259"/>
      <c r="J435" s="260">
        <f>ROUND(I435*H435,2)</f>
        <v>0</v>
      </c>
      <c r="K435" s="256" t="s">
        <v>214</v>
      </c>
      <c r="L435" s="261"/>
      <c r="M435" s="262" t="s">
        <v>1</v>
      </c>
      <c r="N435" s="263" t="s">
        <v>44</v>
      </c>
      <c r="O435" s="72"/>
      <c r="P435" s="214">
        <f>O435*H435</f>
        <v>0</v>
      </c>
      <c r="Q435" s="214">
        <v>4.7999999999999996E-3</v>
      </c>
      <c r="R435" s="214">
        <f>Q435*H435</f>
        <v>0.94835519999999995</v>
      </c>
      <c r="S435" s="214">
        <v>0</v>
      </c>
      <c r="T435" s="215">
        <f>S435*H435</f>
        <v>0</v>
      </c>
      <c r="U435" s="35"/>
      <c r="V435" s="35"/>
      <c r="W435" s="35"/>
      <c r="X435" s="35"/>
      <c r="Y435" s="35"/>
      <c r="Z435" s="35"/>
      <c r="AA435" s="35"/>
      <c r="AB435" s="35"/>
      <c r="AC435" s="35"/>
      <c r="AD435" s="35"/>
      <c r="AE435" s="35"/>
      <c r="AR435" s="216" t="s">
        <v>256</v>
      </c>
      <c r="AT435" s="216" t="s">
        <v>257</v>
      </c>
      <c r="AU435" s="216" t="s">
        <v>216</v>
      </c>
      <c r="AY435" s="18" t="s">
        <v>206</v>
      </c>
      <c r="BE435" s="217">
        <f>IF(N435="základní",J435,0)</f>
        <v>0</v>
      </c>
      <c r="BF435" s="217">
        <f>IF(N435="snížená",J435,0)</f>
        <v>0</v>
      </c>
      <c r="BG435" s="217">
        <f>IF(N435="zákl. přenesená",J435,0)</f>
        <v>0</v>
      </c>
      <c r="BH435" s="217">
        <f>IF(N435="sníž. přenesená",J435,0)</f>
        <v>0</v>
      </c>
      <c r="BI435" s="217">
        <f>IF(N435="nulová",J435,0)</f>
        <v>0</v>
      </c>
      <c r="BJ435" s="18" t="s">
        <v>87</v>
      </c>
      <c r="BK435" s="217">
        <f>ROUND(I435*H435,2)</f>
        <v>0</v>
      </c>
      <c r="BL435" s="18" t="s">
        <v>215</v>
      </c>
      <c r="BM435" s="216" t="s">
        <v>639</v>
      </c>
    </row>
    <row r="436" spans="1:65" s="15" customFormat="1" ht="11.25">
      <c r="B436" s="241"/>
      <c r="C436" s="242"/>
      <c r="D436" s="220" t="s">
        <v>218</v>
      </c>
      <c r="E436" s="243" t="s">
        <v>1</v>
      </c>
      <c r="F436" s="244" t="s">
        <v>640</v>
      </c>
      <c r="G436" s="242"/>
      <c r="H436" s="243" t="s">
        <v>1</v>
      </c>
      <c r="I436" s="245"/>
      <c r="J436" s="242"/>
      <c r="K436" s="242"/>
      <c r="L436" s="246"/>
      <c r="M436" s="247"/>
      <c r="N436" s="248"/>
      <c r="O436" s="248"/>
      <c r="P436" s="248"/>
      <c r="Q436" s="248"/>
      <c r="R436" s="248"/>
      <c r="S436" s="248"/>
      <c r="T436" s="249"/>
      <c r="AT436" s="250" t="s">
        <v>218</v>
      </c>
      <c r="AU436" s="250" t="s">
        <v>216</v>
      </c>
      <c r="AV436" s="15" t="s">
        <v>87</v>
      </c>
      <c r="AW436" s="15" t="s">
        <v>35</v>
      </c>
      <c r="AX436" s="15" t="s">
        <v>79</v>
      </c>
      <c r="AY436" s="250" t="s">
        <v>206</v>
      </c>
    </row>
    <row r="437" spans="1:65" s="13" customFormat="1" ht="22.5">
      <c r="B437" s="218"/>
      <c r="C437" s="219"/>
      <c r="D437" s="220" t="s">
        <v>218</v>
      </c>
      <c r="E437" s="221" t="s">
        <v>1</v>
      </c>
      <c r="F437" s="222" t="s">
        <v>641</v>
      </c>
      <c r="G437" s="219"/>
      <c r="H437" s="223">
        <v>45.843000000000004</v>
      </c>
      <c r="I437" s="224"/>
      <c r="J437" s="219"/>
      <c r="K437" s="219"/>
      <c r="L437" s="225"/>
      <c r="M437" s="226"/>
      <c r="N437" s="227"/>
      <c r="O437" s="227"/>
      <c r="P437" s="227"/>
      <c r="Q437" s="227"/>
      <c r="R437" s="227"/>
      <c r="S437" s="227"/>
      <c r="T437" s="228"/>
      <c r="AT437" s="229" t="s">
        <v>218</v>
      </c>
      <c r="AU437" s="229" t="s">
        <v>216</v>
      </c>
      <c r="AV437" s="13" t="s">
        <v>89</v>
      </c>
      <c r="AW437" s="13" t="s">
        <v>35</v>
      </c>
      <c r="AX437" s="13" t="s">
        <v>79</v>
      </c>
      <c r="AY437" s="229" t="s">
        <v>206</v>
      </c>
    </row>
    <row r="438" spans="1:65" s="13" customFormat="1" ht="22.5">
      <c r="B438" s="218"/>
      <c r="C438" s="219"/>
      <c r="D438" s="220" t="s">
        <v>218</v>
      </c>
      <c r="E438" s="221" t="s">
        <v>1</v>
      </c>
      <c r="F438" s="222" t="s">
        <v>642</v>
      </c>
      <c r="G438" s="219"/>
      <c r="H438" s="223">
        <v>52.313000000000002</v>
      </c>
      <c r="I438" s="224"/>
      <c r="J438" s="219"/>
      <c r="K438" s="219"/>
      <c r="L438" s="225"/>
      <c r="M438" s="226"/>
      <c r="N438" s="227"/>
      <c r="O438" s="227"/>
      <c r="P438" s="227"/>
      <c r="Q438" s="227"/>
      <c r="R438" s="227"/>
      <c r="S438" s="227"/>
      <c r="T438" s="228"/>
      <c r="AT438" s="229" t="s">
        <v>218</v>
      </c>
      <c r="AU438" s="229" t="s">
        <v>216</v>
      </c>
      <c r="AV438" s="13" t="s">
        <v>89</v>
      </c>
      <c r="AW438" s="13" t="s">
        <v>35</v>
      </c>
      <c r="AX438" s="13" t="s">
        <v>79</v>
      </c>
      <c r="AY438" s="229" t="s">
        <v>206</v>
      </c>
    </row>
    <row r="439" spans="1:65" s="13" customFormat="1" ht="11.25">
      <c r="B439" s="218"/>
      <c r="C439" s="219"/>
      <c r="D439" s="220" t="s">
        <v>218</v>
      </c>
      <c r="E439" s="221" t="s">
        <v>1</v>
      </c>
      <c r="F439" s="222" t="s">
        <v>643</v>
      </c>
      <c r="G439" s="219"/>
      <c r="H439" s="223">
        <v>22.125</v>
      </c>
      <c r="I439" s="224"/>
      <c r="J439" s="219"/>
      <c r="K439" s="219"/>
      <c r="L439" s="225"/>
      <c r="M439" s="226"/>
      <c r="N439" s="227"/>
      <c r="O439" s="227"/>
      <c r="P439" s="227"/>
      <c r="Q439" s="227"/>
      <c r="R439" s="227"/>
      <c r="S439" s="227"/>
      <c r="T439" s="228"/>
      <c r="AT439" s="229" t="s">
        <v>218</v>
      </c>
      <c r="AU439" s="229" t="s">
        <v>216</v>
      </c>
      <c r="AV439" s="13" t="s">
        <v>89</v>
      </c>
      <c r="AW439" s="13" t="s">
        <v>35</v>
      </c>
      <c r="AX439" s="13" t="s">
        <v>79</v>
      </c>
      <c r="AY439" s="229" t="s">
        <v>206</v>
      </c>
    </row>
    <row r="440" spans="1:65" s="13" customFormat="1" ht="11.25">
      <c r="B440" s="218"/>
      <c r="C440" s="219"/>
      <c r="D440" s="220" t="s">
        <v>218</v>
      </c>
      <c r="E440" s="221" t="s">
        <v>1</v>
      </c>
      <c r="F440" s="222" t="s">
        <v>644</v>
      </c>
      <c r="G440" s="219"/>
      <c r="H440" s="223">
        <v>16.613</v>
      </c>
      <c r="I440" s="224"/>
      <c r="J440" s="219"/>
      <c r="K440" s="219"/>
      <c r="L440" s="225"/>
      <c r="M440" s="226"/>
      <c r="N440" s="227"/>
      <c r="O440" s="227"/>
      <c r="P440" s="227"/>
      <c r="Q440" s="227"/>
      <c r="R440" s="227"/>
      <c r="S440" s="227"/>
      <c r="T440" s="228"/>
      <c r="AT440" s="229" t="s">
        <v>218</v>
      </c>
      <c r="AU440" s="229" t="s">
        <v>216</v>
      </c>
      <c r="AV440" s="13" t="s">
        <v>89</v>
      </c>
      <c r="AW440" s="13" t="s">
        <v>35</v>
      </c>
      <c r="AX440" s="13" t="s">
        <v>79</v>
      </c>
      <c r="AY440" s="229" t="s">
        <v>206</v>
      </c>
    </row>
    <row r="441" spans="1:65" s="13" customFormat="1" ht="11.25">
      <c r="B441" s="218"/>
      <c r="C441" s="219"/>
      <c r="D441" s="220" t="s">
        <v>218</v>
      </c>
      <c r="E441" s="221" t="s">
        <v>1</v>
      </c>
      <c r="F441" s="222" t="s">
        <v>645</v>
      </c>
      <c r="G441" s="219"/>
      <c r="H441" s="223">
        <v>22.274999999999999</v>
      </c>
      <c r="I441" s="224"/>
      <c r="J441" s="219"/>
      <c r="K441" s="219"/>
      <c r="L441" s="225"/>
      <c r="M441" s="226"/>
      <c r="N441" s="227"/>
      <c r="O441" s="227"/>
      <c r="P441" s="227"/>
      <c r="Q441" s="227"/>
      <c r="R441" s="227"/>
      <c r="S441" s="227"/>
      <c r="T441" s="228"/>
      <c r="AT441" s="229" t="s">
        <v>218</v>
      </c>
      <c r="AU441" s="229" t="s">
        <v>216</v>
      </c>
      <c r="AV441" s="13" t="s">
        <v>89</v>
      </c>
      <c r="AW441" s="13" t="s">
        <v>35</v>
      </c>
      <c r="AX441" s="13" t="s">
        <v>79</v>
      </c>
      <c r="AY441" s="229" t="s">
        <v>206</v>
      </c>
    </row>
    <row r="442" spans="1:65" s="13" customFormat="1" ht="11.25">
      <c r="B442" s="218"/>
      <c r="C442" s="219"/>
      <c r="D442" s="220" t="s">
        <v>218</v>
      </c>
      <c r="E442" s="221" t="s">
        <v>1</v>
      </c>
      <c r="F442" s="222" t="s">
        <v>646</v>
      </c>
      <c r="G442" s="219"/>
      <c r="H442" s="223">
        <v>21.375</v>
      </c>
      <c r="I442" s="224"/>
      <c r="J442" s="219"/>
      <c r="K442" s="219"/>
      <c r="L442" s="225"/>
      <c r="M442" s="226"/>
      <c r="N442" s="227"/>
      <c r="O442" s="227"/>
      <c r="P442" s="227"/>
      <c r="Q442" s="227"/>
      <c r="R442" s="227"/>
      <c r="S442" s="227"/>
      <c r="T442" s="228"/>
      <c r="AT442" s="229" t="s">
        <v>218</v>
      </c>
      <c r="AU442" s="229" t="s">
        <v>216</v>
      </c>
      <c r="AV442" s="13" t="s">
        <v>89</v>
      </c>
      <c r="AW442" s="13" t="s">
        <v>35</v>
      </c>
      <c r="AX442" s="13" t="s">
        <v>79</v>
      </c>
      <c r="AY442" s="229" t="s">
        <v>206</v>
      </c>
    </row>
    <row r="443" spans="1:65" s="13" customFormat="1" ht="11.25">
      <c r="B443" s="218"/>
      <c r="C443" s="219"/>
      <c r="D443" s="220" t="s">
        <v>218</v>
      </c>
      <c r="E443" s="221" t="s">
        <v>1</v>
      </c>
      <c r="F443" s="222" t="s">
        <v>647</v>
      </c>
      <c r="G443" s="219"/>
      <c r="H443" s="223">
        <v>-0.93100000000000005</v>
      </c>
      <c r="I443" s="224"/>
      <c r="J443" s="219"/>
      <c r="K443" s="219"/>
      <c r="L443" s="225"/>
      <c r="M443" s="226"/>
      <c r="N443" s="227"/>
      <c r="O443" s="227"/>
      <c r="P443" s="227"/>
      <c r="Q443" s="227"/>
      <c r="R443" s="227"/>
      <c r="S443" s="227"/>
      <c r="T443" s="228"/>
      <c r="AT443" s="229" t="s">
        <v>218</v>
      </c>
      <c r="AU443" s="229" t="s">
        <v>216</v>
      </c>
      <c r="AV443" s="13" t="s">
        <v>89</v>
      </c>
      <c r="AW443" s="13" t="s">
        <v>35</v>
      </c>
      <c r="AX443" s="13" t="s">
        <v>79</v>
      </c>
      <c r="AY443" s="229" t="s">
        <v>206</v>
      </c>
    </row>
    <row r="444" spans="1:65" s="14" customFormat="1" ht="11.25">
      <c r="B444" s="230"/>
      <c r="C444" s="231"/>
      <c r="D444" s="220" t="s">
        <v>218</v>
      </c>
      <c r="E444" s="232" t="s">
        <v>1</v>
      </c>
      <c r="F444" s="233" t="s">
        <v>220</v>
      </c>
      <c r="G444" s="231"/>
      <c r="H444" s="234">
        <v>179.613</v>
      </c>
      <c r="I444" s="235"/>
      <c r="J444" s="231"/>
      <c r="K444" s="231"/>
      <c r="L444" s="236"/>
      <c r="M444" s="237"/>
      <c r="N444" s="238"/>
      <c r="O444" s="238"/>
      <c r="P444" s="238"/>
      <c r="Q444" s="238"/>
      <c r="R444" s="238"/>
      <c r="S444" s="238"/>
      <c r="T444" s="239"/>
      <c r="AT444" s="240" t="s">
        <v>218</v>
      </c>
      <c r="AU444" s="240" t="s">
        <v>216</v>
      </c>
      <c r="AV444" s="14" t="s">
        <v>215</v>
      </c>
      <c r="AW444" s="14" t="s">
        <v>35</v>
      </c>
      <c r="AX444" s="14" t="s">
        <v>87</v>
      </c>
      <c r="AY444" s="240" t="s">
        <v>206</v>
      </c>
    </row>
    <row r="445" spans="1:65" s="13" customFormat="1" ht="11.25">
      <c r="B445" s="218"/>
      <c r="C445" s="219"/>
      <c r="D445" s="220" t="s">
        <v>218</v>
      </c>
      <c r="E445" s="219"/>
      <c r="F445" s="222" t="s">
        <v>648</v>
      </c>
      <c r="G445" s="219"/>
      <c r="H445" s="223">
        <v>197.57400000000001</v>
      </c>
      <c r="I445" s="224"/>
      <c r="J445" s="219"/>
      <c r="K445" s="219"/>
      <c r="L445" s="225"/>
      <c r="M445" s="226"/>
      <c r="N445" s="227"/>
      <c r="O445" s="227"/>
      <c r="P445" s="227"/>
      <c r="Q445" s="227"/>
      <c r="R445" s="227"/>
      <c r="S445" s="227"/>
      <c r="T445" s="228"/>
      <c r="AT445" s="229" t="s">
        <v>218</v>
      </c>
      <c r="AU445" s="229" t="s">
        <v>216</v>
      </c>
      <c r="AV445" s="13" t="s">
        <v>89</v>
      </c>
      <c r="AW445" s="13" t="s">
        <v>4</v>
      </c>
      <c r="AX445" s="13" t="s">
        <v>87</v>
      </c>
      <c r="AY445" s="229" t="s">
        <v>206</v>
      </c>
    </row>
    <row r="446" spans="1:65" s="2" customFormat="1" ht="16.5" customHeight="1">
      <c r="A446" s="35"/>
      <c r="B446" s="36"/>
      <c r="C446" s="254" t="s">
        <v>649</v>
      </c>
      <c r="D446" s="254" t="s">
        <v>257</v>
      </c>
      <c r="E446" s="255" t="s">
        <v>650</v>
      </c>
      <c r="F446" s="256" t="s">
        <v>651</v>
      </c>
      <c r="G446" s="257" t="s">
        <v>213</v>
      </c>
      <c r="H446" s="258">
        <v>33.316000000000003</v>
      </c>
      <c r="I446" s="259"/>
      <c r="J446" s="260">
        <f>ROUND(I446*H446,2)</f>
        <v>0</v>
      </c>
      <c r="K446" s="256" t="s">
        <v>214</v>
      </c>
      <c r="L446" s="261"/>
      <c r="M446" s="262" t="s">
        <v>1</v>
      </c>
      <c r="N446" s="263" t="s">
        <v>44</v>
      </c>
      <c r="O446" s="72"/>
      <c r="P446" s="214">
        <f>O446*H446</f>
        <v>0</v>
      </c>
      <c r="Q446" s="214">
        <v>2.3999999999999998E-3</v>
      </c>
      <c r="R446" s="214">
        <f>Q446*H446</f>
        <v>7.9958399999999999E-2</v>
      </c>
      <c r="S446" s="214">
        <v>0</v>
      </c>
      <c r="T446" s="215">
        <f>S446*H446</f>
        <v>0</v>
      </c>
      <c r="U446" s="35"/>
      <c r="V446" s="35"/>
      <c r="W446" s="35"/>
      <c r="X446" s="35"/>
      <c r="Y446" s="35"/>
      <c r="Z446" s="35"/>
      <c r="AA446" s="35"/>
      <c r="AB446" s="35"/>
      <c r="AC446" s="35"/>
      <c r="AD446" s="35"/>
      <c r="AE446" s="35"/>
      <c r="AR446" s="216" t="s">
        <v>256</v>
      </c>
      <c r="AT446" s="216" t="s">
        <v>257</v>
      </c>
      <c r="AU446" s="216" t="s">
        <v>216</v>
      </c>
      <c r="AY446" s="18" t="s">
        <v>206</v>
      </c>
      <c r="BE446" s="217">
        <f>IF(N446="základní",J446,0)</f>
        <v>0</v>
      </c>
      <c r="BF446" s="217">
        <f>IF(N446="snížená",J446,0)</f>
        <v>0</v>
      </c>
      <c r="BG446" s="217">
        <f>IF(N446="zákl. přenesená",J446,0)</f>
        <v>0</v>
      </c>
      <c r="BH446" s="217">
        <f>IF(N446="sníž. přenesená",J446,0)</f>
        <v>0</v>
      </c>
      <c r="BI446" s="217">
        <f>IF(N446="nulová",J446,0)</f>
        <v>0</v>
      </c>
      <c r="BJ446" s="18" t="s">
        <v>87</v>
      </c>
      <c r="BK446" s="217">
        <f>ROUND(I446*H446,2)</f>
        <v>0</v>
      </c>
      <c r="BL446" s="18" t="s">
        <v>215</v>
      </c>
      <c r="BM446" s="216" t="s">
        <v>652</v>
      </c>
    </row>
    <row r="447" spans="1:65" s="13" customFormat="1" ht="11.25">
      <c r="B447" s="218"/>
      <c r="C447" s="219"/>
      <c r="D447" s="220" t="s">
        <v>218</v>
      </c>
      <c r="E447" s="221" t="s">
        <v>1</v>
      </c>
      <c r="F447" s="222" t="s">
        <v>653</v>
      </c>
      <c r="G447" s="219"/>
      <c r="H447" s="223">
        <v>37.04</v>
      </c>
      <c r="I447" s="224"/>
      <c r="J447" s="219"/>
      <c r="K447" s="219"/>
      <c r="L447" s="225"/>
      <c r="M447" s="226"/>
      <c r="N447" s="227"/>
      <c r="O447" s="227"/>
      <c r="P447" s="227"/>
      <c r="Q447" s="227"/>
      <c r="R447" s="227"/>
      <c r="S447" s="227"/>
      <c r="T447" s="228"/>
      <c r="AT447" s="229" t="s">
        <v>218</v>
      </c>
      <c r="AU447" s="229" t="s">
        <v>216</v>
      </c>
      <c r="AV447" s="13" t="s">
        <v>89</v>
      </c>
      <c r="AW447" s="13" t="s">
        <v>35</v>
      </c>
      <c r="AX447" s="13" t="s">
        <v>79</v>
      </c>
      <c r="AY447" s="229" t="s">
        <v>206</v>
      </c>
    </row>
    <row r="448" spans="1:65" s="13" customFormat="1" ht="22.5">
      <c r="B448" s="218"/>
      <c r="C448" s="219"/>
      <c r="D448" s="220" t="s">
        <v>218</v>
      </c>
      <c r="E448" s="221" t="s">
        <v>1</v>
      </c>
      <c r="F448" s="222" t="s">
        <v>654</v>
      </c>
      <c r="G448" s="219"/>
      <c r="H448" s="223">
        <v>-6.7530000000000001</v>
      </c>
      <c r="I448" s="224"/>
      <c r="J448" s="219"/>
      <c r="K448" s="219"/>
      <c r="L448" s="225"/>
      <c r="M448" s="226"/>
      <c r="N448" s="227"/>
      <c r="O448" s="227"/>
      <c r="P448" s="227"/>
      <c r="Q448" s="227"/>
      <c r="R448" s="227"/>
      <c r="S448" s="227"/>
      <c r="T448" s="228"/>
      <c r="AT448" s="229" t="s">
        <v>218</v>
      </c>
      <c r="AU448" s="229" t="s">
        <v>216</v>
      </c>
      <c r="AV448" s="13" t="s">
        <v>89</v>
      </c>
      <c r="AW448" s="13" t="s">
        <v>35</v>
      </c>
      <c r="AX448" s="13" t="s">
        <v>79</v>
      </c>
      <c r="AY448" s="229" t="s">
        <v>206</v>
      </c>
    </row>
    <row r="449" spans="1:65" s="14" customFormat="1" ht="11.25">
      <c r="B449" s="230"/>
      <c r="C449" s="231"/>
      <c r="D449" s="220" t="s">
        <v>218</v>
      </c>
      <c r="E449" s="232" t="s">
        <v>1</v>
      </c>
      <c r="F449" s="233" t="s">
        <v>220</v>
      </c>
      <c r="G449" s="231"/>
      <c r="H449" s="234">
        <v>30.286999999999999</v>
      </c>
      <c r="I449" s="235"/>
      <c r="J449" s="231"/>
      <c r="K449" s="231"/>
      <c r="L449" s="236"/>
      <c r="M449" s="237"/>
      <c r="N449" s="238"/>
      <c r="O449" s="238"/>
      <c r="P449" s="238"/>
      <c r="Q449" s="238"/>
      <c r="R449" s="238"/>
      <c r="S449" s="238"/>
      <c r="T449" s="239"/>
      <c r="AT449" s="240" t="s">
        <v>218</v>
      </c>
      <c r="AU449" s="240" t="s">
        <v>216</v>
      </c>
      <c r="AV449" s="14" t="s">
        <v>215</v>
      </c>
      <c r="AW449" s="14" t="s">
        <v>35</v>
      </c>
      <c r="AX449" s="14" t="s">
        <v>87</v>
      </c>
      <c r="AY449" s="240" t="s">
        <v>206</v>
      </c>
    </row>
    <row r="450" spans="1:65" s="13" customFormat="1" ht="11.25">
      <c r="B450" s="218"/>
      <c r="C450" s="219"/>
      <c r="D450" s="220" t="s">
        <v>218</v>
      </c>
      <c r="E450" s="219"/>
      <c r="F450" s="222" t="s">
        <v>655</v>
      </c>
      <c r="G450" s="219"/>
      <c r="H450" s="223">
        <v>33.316000000000003</v>
      </c>
      <c r="I450" s="224"/>
      <c r="J450" s="219"/>
      <c r="K450" s="219"/>
      <c r="L450" s="225"/>
      <c r="M450" s="226"/>
      <c r="N450" s="227"/>
      <c r="O450" s="227"/>
      <c r="P450" s="227"/>
      <c r="Q450" s="227"/>
      <c r="R450" s="227"/>
      <c r="S450" s="227"/>
      <c r="T450" s="228"/>
      <c r="AT450" s="229" t="s">
        <v>218</v>
      </c>
      <c r="AU450" s="229" t="s">
        <v>216</v>
      </c>
      <c r="AV450" s="13" t="s">
        <v>89</v>
      </c>
      <c r="AW450" s="13" t="s">
        <v>4</v>
      </c>
      <c r="AX450" s="13" t="s">
        <v>87</v>
      </c>
      <c r="AY450" s="229" t="s">
        <v>206</v>
      </c>
    </row>
    <row r="451" spans="1:65" s="2" customFormat="1" ht="33" customHeight="1">
      <c r="A451" s="35"/>
      <c r="B451" s="36"/>
      <c r="C451" s="205" t="s">
        <v>656</v>
      </c>
      <c r="D451" s="205" t="s">
        <v>210</v>
      </c>
      <c r="E451" s="206" t="s">
        <v>657</v>
      </c>
      <c r="F451" s="207" t="s">
        <v>658</v>
      </c>
      <c r="G451" s="208" t="s">
        <v>213</v>
      </c>
      <c r="H451" s="209">
        <v>617.78399999999999</v>
      </c>
      <c r="I451" s="210"/>
      <c r="J451" s="211">
        <f>ROUND(I451*H451,2)</f>
        <v>0</v>
      </c>
      <c r="K451" s="207" t="s">
        <v>214</v>
      </c>
      <c r="L451" s="40"/>
      <c r="M451" s="212" t="s">
        <v>1</v>
      </c>
      <c r="N451" s="213" t="s">
        <v>44</v>
      </c>
      <c r="O451" s="72"/>
      <c r="P451" s="214">
        <f>O451*H451</f>
        <v>0</v>
      </c>
      <c r="Q451" s="214">
        <v>8.6800000000000002E-3</v>
      </c>
      <c r="R451" s="214">
        <f>Q451*H451</f>
        <v>5.3623651199999998</v>
      </c>
      <c r="S451" s="214">
        <v>0</v>
      </c>
      <c r="T451" s="215">
        <f>S451*H451</f>
        <v>0</v>
      </c>
      <c r="U451" s="35"/>
      <c r="V451" s="35"/>
      <c r="W451" s="35"/>
      <c r="X451" s="35"/>
      <c r="Y451" s="35"/>
      <c r="Z451" s="35"/>
      <c r="AA451" s="35"/>
      <c r="AB451" s="35"/>
      <c r="AC451" s="35"/>
      <c r="AD451" s="35"/>
      <c r="AE451" s="35"/>
      <c r="AR451" s="216" t="s">
        <v>215</v>
      </c>
      <c r="AT451" s="216" t="s">
        <v>210</v>
      </c>
      <c r="AU451" s="216" t="s">
        <v>216</v>
      </c>
      <c r="AY451" s="18" t="s">
        <v>206</v>
      </c>
      <c r="BE451" s="217">
        <f>IF(N451="základní",J451,0)</f>
        <v>0</v>
      </c>
      <c r="BF451" s="217">
        <f>IF(N451="snížená",J451,0)</f>
        <v>0</v>
      </c>
      <c r="BG451" s="217">
        <f>IF(N451="zákl. přenesená",J451,0)</f>
        <v>0</v>
      </c>
      <c r="BH451" s="217">
        <f>IF(N451="sníž. přenesená",J451,0)</f>
        <v>0</v>
      </c>
      <c r="BI451" s="217">
        <f>IF(N451="nulová",J451,0)</f>
        <v>0</v>
      </c>
      <c r="BJ451" s="18" t="s">
        <v>87</v>
      </c>
      <c r="BK451" s="217">
        <f>ROUND(I451*H451,2)</f>
        <v>0</v>
      </c>
      <c r="BL451" s="18" t="s">
        <v>215</v>
      </c>
      <c r="BM451" s="216" t="s">
        <v>659</v>
      </c>
    </row>
    <row r="452" spans="1:65" s="2" customFormat="1" ht="39">
      <c r="A452" s="35"/>
      <c r="B452" s="36"/>
      <c r="C452" s="37"/>
      <c r="D452" s="220" t="s">
        <v>253</v>
      </c>
      <c r="E452" s="37"/>
      <c r="F452" s="251" t="s">
        <v>660</v>
      </c>
      <c r="G452" s="37"/>
      <c r="H452" s="37"/>
      <c r="I452" s="117"/>
      <c r="J452" s="37"/>
      <c r="K452" s="37"/>
      <c r="L452" s="40"/>
      <c r="M452" s="252"/>
      <c r="N452" s="253"/>
      <c r="O452" s="72"/>
      <c r="P452" s="72"/>
      <c r="Q452" s="72"/>
      <c r="R452" s="72"/>
      <c r="S452" s="72"/>
      <c r="T452" s="73"/>
      <c r="U452" s="35"/>
      <c r="V452" s="35"/>
      <c r="W452" s="35"/>
      <c r="X452" s="35"/>
      <c r="Y452" s="35"/>
      <c r="Z452" s="35"/>
      <c r="AA452" s="35"/>
      <c r="AB452" s="35"/>
      <c r="AC452" s="35"/>
      <c r="AD452" s="35"/>
      <c r="AE452" s="35"/>
      <c r="AT452" s="18" t="s">
        <v>253</v>
      </c>
      <c r="AU452" s="18" t="s">
        <v>216</v>
      </c>
    </row>
    <row r="453" spans="1:65" s="2" customFormat="1" ht="16.5" customHeight="1">
      <c r="A453" s="35"/>
      <c r="B453" s="36"/>
      <c r="C453" s="254" t="s">
        <v>661</v>
      </c>
      <c r="D453" s="254" t="s">
        <v>257</v>
      </c>
      <c r="E453" s="255" t="s">
        <v>662</v>
      </c>
      <c r="F453" s="256" t="s">
        <v>663</v>
      </c>
      <c r="G453" s="257" t="s">
        <v>213</v>
      </c>
      <c r="H453" s="258">
        <v>679.56200000000001</v>
      </c>
      <c r="I453" s="259"/>
      <c r="J453" s="260">
        <f>ROUND(I453*H453,2)</f>
        <v>0</v>
      </c>
      <c r="K453" s="256" t="s">
        <v>214</v>
      </c>
      <c r="L453" s="261"/>
      <c r="M453" s="262" t="s">
        <v>1</v>
      </c>
      <c r="N453" s="263" t="s">
        <v>44</v>
      </c>
      <c r="O453" s="72"/>
      <c r="P453" s="214">
        <f>O453*H453</f>
        <v>0</v>
      </c>
      <c r="Q453" s="214">
        <v>2.7000000000000001E-3</v>
      </c>
      <c r="R453" s="214">
        <f>Q453*H453</f>
        <v>1.8348174000000002</v>
      </c>
      <c r="S453" s="214">
        <v>0</v>
      </c>
      <c r="T453" s="215">
        <f>S453*H453</f>
        <v>0</v>
      </c>
      <c r="U453" s="35"/>
      <c r="V453" s="35"/>
      <c r="W453" s="35"/>
      <c r="X453" s="35"/>
      <c r="Y453" s="35"/>
      <c r="Z453" s="35"/>
      <c r="AA453" s="35"/>
      <c r="AB453" s="35"/>
      <c r="AC453" s="35"/>
      <c r="AD453" s="35"/>
      <c r="AE453" s="35"/>
      <c r="AR453" s="216" t="s">
        <v>256</v>
      </c>
      <c r="AT453" s="216" t="s">
        <v>257</v>
      </c>
      <c r="AU453" s="216" t="s">
        <v>216</v>
      </c>
      <c r="AY453" s="18" t="s">
        <v>206</v>
      </c>
      <c r="BE453" s="217">
        <f>IF(N453="základní",J453,0)</f>
        <v>0</v>
      </c>
      <c r="BF453" s="217">
        <f>IF(N453="snížená",J453,0)</f>
        <v>0</v>
      </c>
      <c r="BG453" s="217">
        <f>IF(N453="zákl. přenesená",J453,0)</f>
        <v>0</v>
      </c>
      <c r="BH453" s="217">
        <f>IF(N453="sníž. přenesená",J453,0)</f>
        <v>0</v>
      </c>
      <c r="BI453" s="217">
        <f>IF(N453="nulová",J453,0)</f>
        <v>0</v>
      </c>
      <c r="BJ453" s="18" t="s">
        <v>87</v>
      </c>
      <c r="BK453" s="217">
        <f>ROUND(I453*H453,2)</f>
        <v>0</v>
      </c>
      <c r="BL453" s="18" t="s">
        <v>215</v>
      </c>
      <c r="BM453" s="216" t="s">
        <v>664</v>
      </c>
    </row>
    <row r="454" spans="1:65" s="13" customFormat="1" ht="22.5">
      <c r="B454" s="218"/>
      <c r="C454" s="219"/>
      <c r="D454" s="220" t="s">
        <v>218</v>
      </c>
      <c r="E454" s="221" t="s">
        <v>1</v>
      </c>
      <c r="F454" s="222" t="s">
        <v>665</v>
      </c>
      <c r="G454" s="219"/>
      <c r="H454" s="223">
        <v>238.124</v>
      </c>
      <c r="I454" s="224"/>
      <c r="J454" s="219"/>
      <c r="K454" s="219"/>
      <c r="L454" s="225"/>
      <c r="M454" s="226"/>
      <c r="N454" s="227"/>
      <c r="O454" s="227"/>
      <c r="P454" s="227"/>
      <c r="Q454" s="227"/>
      <c r="R454" s="227"/>
      <c r="S454" s="227"/>
      <c r="T454" s="228"/>
      <c r="AT454" s="229" t="s">
        <v>218</v>
      </c>
      <c r="AU454" s="229" t="s">
        <v>216</v>
      </c>
      <c r="AV454" s="13" t="s">
        <v>89</v>
      </c>
      <c r="AW454" s="13" t="s">
        <v>35</v>
      </c>
      <c r="AX454" s="13" t="s">
        <v>79</v>
      </c>
      <c r="AY454" s="229" t="s">
        <v>206</v>
      </c>
    </row>
    <row r="455" spans="1:65" s="13" customFormat="1" ht="22.5">
      <c r="B455" s="218"/>
      <c r="C455" s="219"/>
      <c r="D455" s="220" t="s">
        <v>218</v>
      </c>
      <c r="E455" s="221" t="s">
        <v>1</v>
      </c>
      <c r="F455" s="222" t="s">
        <v>666</v>
      </c>
      <c r="G455" s="219"/>
      <c r="H455" s="223">
        <v>238.351</v>
      </c>
      <c r="I455" s="224"/>
      <c r="J455" s="219"/>
      <c r="K455" s="219"/>
      <c r="L455" s="225"/>
      <c r="M455" s="226"/>
      <c r="N455" s="227"/>
      <c r="O455" s="227"/>
      <c r="P455" s="227"/>
      <c r="Q455" s="227"/>
      <c r="R455" s="227"/>
      <c r="S455" s="227"/>
      <c r="T455" s="228"/>
      <c r="AT455" s="229" t="s">
        <v>218</v>
      </c>
      <c r="AU455" s="229" t="s">
        <v>216</v>
      </c>
      <c r="AV455" s="13" t="s">
        <v>89</v>
      </c>
      <c r="AW455" s="13" t="s">
        <v>35</v>
      </c>
      <c r="AX455" s="13" t="s">
        <v>79</v>
      </c>
      <c r="AY455" s="229" t="s">
        <v>206</v>
      </c>
    </row>
    <row r="456" spans="1:65" s="13" customFormat="1" ht="11.25">
      <c r="B456" s="218"/>
      <c r="C456" s="219"/>
      <c r="D456" s="220" t="s">
        <v>218</v>
      </c>
      <c r="E456" s="221" t="s">
        <v>1</v>
      </c>
      <c r="F456" s="222" t="s">
        <v>667</v>
      </c>
      <c r="G456" s="219"/>
      <c r="H456" s="223">
        <v>81.239999999999995</v>
      </c>
      <c r="I456" s="224"/>
      <c r="J456" s="219"/>
      <c r="K456" s="219"/>
      <c r="L456" s="225"/>
      <c r="M456" s="226"/>
      <c r="N456" s="227"/>
      <c r="O456" s="227"/>
      <c r="P456" s="227"/>
      <c r="Q456" s="227"/>
      <c r="R456" s="227"/>
      <c r="S456" s="227"/>
      <c r="T456" s="228"/>
      <c r="AT456" s="229" t="s">
        <v>218</v>
      </c>
      <c r="AU456" s="229" t="s">
        <v>216</v>
      </c>
      <c r="AV456" s="13" t="s">
        <v>89</v>
      </c>
      <c r="AW456" s="13" t="s">
        <v>35</v>
      </c>
      <c r="AX456" s="13" t="s">
        <v>79</v>
      </c>
      <c r="AY456" s="229" t="s">
        <v>206</v>
      </c>
    </row>
    <row r="457" spans="1:65" s="13" customFormat="1" ht="11.25">
      <c r="B457" s="218"/>
      <c r="C457" s="219"/>
      <c r="D457" s="220" t="s">
        <v>218</v>
      </c>
      <c r="E457" s="221" t="s">
        <v>1</v>
      </c>
      <c r="F457" s="222" t="s">
        <v>668</v>
      </c>
      <c r="G457" s="219"/>
      <c r="H457" s="223">
        <v>91.74</v>
      </c>
      <c r="I457" s="224"/>
      <c r="J457" s="219"/>
      <c r="K457" s="219"/>
      <c r="L457" s="225"/>
      <c r="M457" s="226"/>
      <c r="N457" s="227"/>
      <c r="O457" s="227"/>
      <c r="P457" s="227"/>
      <c r="Q457" s="227"/>
      <c r="R457" s="227"/>
      <c r="S457" s="227"/>
      <c r="T457" s="228"/>
      <c r="AT457" s="229" t="s">
        <v>218</v>
      </c>
      <c r="AU457" s="229" t="s">
        <v>216</v>
      </c>
      <c r="AV457" s="13" t="s">
        <v>89</v>
      </c>
      <c r="AW457" s="13" t="s">
        <v>35</v>
      </c>
      <c r="AX457" s="13" t="s">
        <v>79</v>
      </c>
      <c r="AY457" s="229" t="s">
        <v>206</v>
      </c>
    </row>
    <row r="458" spans="1:65" s="13" customFormat="1" ht="11.25">
      <c r="B458" s="218"/>
      <c r="C458" s="219"/>
      <c r="D458" s="220" t="s">
        <v>218</v>
      </c>
      <c r="E458" s="221" t="s">
        <v>1</v>
      </c>
      <c r="F458" s="222" t="s">
        <v>669</v>
      </c>
      <c r="G458" s="219"/>
      <c r="H458" s="223">
        <v>114.536</v>
      </c>
      <c r="I458" s="224"/>
      <c r="J458" s="219"/>
      <c r="K458" s="219"/>
      <c r="L458" s="225"/>
      <c r="M458" s="226"/>
      <c r="N458" s="227"/>
      <c r="O458" s="227"/>
      <c r="P458" s="227"/>
      <c r="Q458" s="227"/>
      <c r="R458" s="227"/>
      <c r="S458" s="227"/>
      <c r="T458" s="228"/>
      <c r="AT458" s="229" t="s">
        <v>218</v>
      </c>
      <c r="AU458" s="229" t="s">
        <v>216</v>
      </c>
      <c r="AV458" s="13" t="s">
        <v>89</v>
      </c>
      <c r="AW458" s="13" t="s">
        <v>35</v>
      </c>
      <c r="AX458" s="13" t="s">
        <v>79</v>
      </c>
      <c r="AY458" s="229" t="s">
        <v>206</v>
      </c>
    </row>
    <row r="459" spans="1:65" s="13" customFormat="1" ht="11.25">
      <c r="B459" s="218"/>
      <c r="C459" s="219"/>
      <c r="D459" s="220" t="s">
        <v>218</v>
      </c>
      <c r="E459" s="221" t="s">
        <v>1</v>
      </c>
      <c r="F459" s="222" t="s">
        <v>670</v>
      </c>
      <c r="G459" s="219"/>
      <c r="H459" s="223">
        <v>91.245000000000005</v>
      </c>
      <c r="I459" s="224"/>
      <c r="J459" s="219"/>
      <c r="K459" s="219"/>
      <c r="L459" s="225"/>
      <c r="M459" s="226"/>
      <c r="N459" s="227"/>
      <c r="O459" s="227"/>
      <c r="P459" s="227"/>
      <c r="Q459" s="227"/>
      <c r="R459" s="227"/>
      <c r="S459" s="227"/>
      <c r="T459" s="228"/>
      <c r="AT459" s="229" t="s">
        <v>218</v>
      </c>
      <c r="AU459" s="229" t="s">
        <v>216</v>
      </c>
      <c r="AV459" s="13" t="s">
        <v>89</v>
      </c>
      <c r="AW459" s="13" t="s">
        <v>35</v>
      </c>
      <c r="AX459" s="13" t="s">
        <v>79</v>
      </c>
      <c r="AY459" s="229" t="s">
        <v>206</v>
      </c>
    </row>
    <row r="460" spans="1:65" s="16" customFormat="1" ht="11.25">
      <c r="B460" s="264"/>
      <c r="C460" s="265"/>
      <c r="D460" s="220" t="s">
        <v>218</v>
      </c>
      <c r="E460" s="266" t="s">
        <v>1</v>
      </c>
      <c r="F460" s="267" t="s">
        <v>273</v>
      </c>
      <c r="G460" s="265"/>
      <c r="H460" s="268">
        <v>855.23599999999999</v>
      </c>
      <c r="I460" s="269"/>
      <c r="J460" s="265"/>
      <c r="K460" s="265"/>
      <c r="L460" s="270"/>
      <c r="M460" s="271"/>
      <c r="N460" s="272"/>
      <c r="O460" s="272"/>
      <c r="P460" s="272"/>
      <c r="Q460" s="272"/>
      <c r="R460" s="272"/>
      <c r="S460" s="272"/>
      <c r="T460" s="273"/>
      <c r="AT460" s="274" t="s">
        <v>218</v>
      </c>
      <c r="AU460" s="274" t="s">
        <v>216</v>
      </c>
      <c r="AV460" s="16" t="s">
        <v>216</v>
      </c>
      <c r="AW460" s="16" t="s">
        <v>35</v>
      </c>
      <c r="AX460" s="16" t="s">
        <v>79</v>
      </c>
      <c r="AY460" s="274" t="s">
        <v>206</v>
      </c>
    </row>
    <row r="461" spans="1:65" s="15" customFormat="1" ht="11.25">
      <c r="B461" s="241"/>
      <c r="C461" s="242"/>
      <c r="D461" s="220" t="s">
        <v>218</v>
      </c>
      <c r="E461" s="243" t="s">
        <v>1</v>
      </c>
      <c r="F461" s="244" t="s">
        <v>671</v>
      </c>
      <c r="G461" s="242"/>
      <c r="H461" s="243" t="s">
        <v>1</v>
      </c>
      <c r="I461" s="245"/>
      <c r="J461" s="242"/>
      <c r="K461" s="242"/>
      <c r="L461" s="246"/>
      <c r="M461" s="247"/>
      <c r="N461" s="248"/>
      <c r="O461" s="248"/>
      <c r="P461" s="248"/>
      <c r="Q461" s="248"/>
      <c r="R461" s="248"/>
      <c r="S461" s="248"/>
      <c r="T461" s="249"/>
      <c r="AT461" s="250" t="s">
        <v>218</v>
      </c>
      <c r="AU461" s="250" t="s">
        <v>216</v>
      </c>
      <c r="AV461" s="15" t="s">
        <v>87</v>
      </c>
      <c r="AW461" s="15" t="s">
        <v>35</v>
      </c>
      <c r="AX461" s="15" t="s">
        <v>79</v>
      </c>
      <c r="AY461" s="250" t="s">
        <v>206</v>
      </c>
    </row>
    <row r="462" spans="1:65" s="13" customFormat="1" ht="45">
      <c r="B462" s="218"/>
      <c r="C462" s="219"/>
      <c r="D462" s="220" t="s">
        <v>218</v>
      </c>
      <c r="E462" s="221" t="s">
        <v>1</v>
      </c>
      <c r="F462" s="222" t="s">
        <v>672</v>
      </c>
      <c r="G462" s="219"/>
      <c r="H462" s="223">
        <v>-42.838000000000001</v>
      </c>
      <c r="I462" s="224"/>
      <c r="J462" s="219"/>
      <c r="K462" s="219"/>
      <c r="L462" s="225"/>
      <c r="M462" s="226"/>
      <c r="N462" s="227"/>
      <c r="O462" s="227"/>
      <c r="P462" s="227"/>
      <c r="Q462" s="227"/>
      <c r="R462" s="227"/>
      <c r="S462" s="227"/>
      <c r="T462" s="228"/>
      <c r="AT462" s="229" t="s">
        <v>218</v>
      </c>
      <c r="AU462" s="229" t="s">
        <v>216</v>
      </c>
      <c r="AV462" s="13" t="s">
        <v>89</v>
      </c>
      <c r="AW462" s="13" t="s">
        <v>35</v>
      </c>
      <c r="AX462" s="13" t="s">
        <v>79</v>
      </c>
      <c r="AY462" s="229" t="s">
        <v>206</v>
      </c>
    </row>
    <row r="463" spans="1:65" s="13" customFormat="1" ht="33.75">
      <c r="B463" s="218"/>
      <c r="C463" s="219"/>
      <c r="D463" s="220" t="s">
        <v>218</v>
      </c>
      <c r="E463" s="221" t="s">
        <v>1</v>
      </c>
      <c r="F463" s="222" t="s">
        <v>673</v>
      </c>
      <c r="G463" s="219"/>
      <c r="H463" s="223">
        <v>-48.857999999999997</v>
      </c>
      <c r="I463" s="224"/>
      <c r="J463" s="219"/>
      <c r="K463" s="219"/>
      <c r="L463" s="225"/>
      <c r="M463" s="226"/>
      <c r="N463" s="227"/>
      <c r="O463" s="227"/>
      <c r="P463" s="227"/>
      <c r="Q463" s="227"/>
      <c r="R463" s="227"/>
      <c r="S463" s="227"/>
      <c r="T463" s="228"/>
      <c r="AT463" s="229" t="s">
        <v>218</v>
      </c>
      <c r="AU463" s="229" t="s">
        <v>216</v>
      </c>
      <c r="AV463" s="13" t="s">
        <v>89</v>
      </c>
      <c r="AW463" s="13" t="s">
        <v>35</v>
      </c>
      <c r="AX463" s="13" t="s">
        <v>79</v>
      </c>
      <c r="AY463" s="229" t="s">
        <v>206</v>
      </c>
    </row>
    <row r="464" spans="1:65" s="13" customFormat="1" ht="11.25">
      <c r="B464" s="218"/>
      <c r="C464" s="219"/>
      <c r="D464" s="220" t="s">
        <v>218</v>
      </c>
      <c r="E464" s="221" t="s">
        <v>1</v>
      </c>
      <c r="F464" s="222" t="s">
        <v>674</v>
      </c>
      <c r="G464" s="219"/>
      <c r="H464" s="223">
        <v>-21.186</v>
      </c>
      <c r="I464" s="224"/>
      <c r="J464" s="219"/>
      <c r="K464" s="219"/>
      <c r="L464" s="225"/>
      <c r="M464" s="226"/>
      <c r="N464" s="227"/>
      <c r="O464" s="227"/>
      <c r="P464" s="227"/>
      <c r="Q464" s="227"/>
      <c r="R464" s="227"/>
      <c r="S464" s="227"/>
      <c r="T464" s="228"/>
      <c r="AT464" s="229" t="s">
        <v>218</v>
      </c>
      <c r="AU464" s="229" t="s">
        <v>216</v>
      </c>
      <c r="AV464" s="13" t="s">
        <v>89</v>
      </c>
      <c r="AW464" s="13" t="s">
        <v>35</v>
      </c>
      <c r="AX464" s="13" t="s">
        <v>79</v>
      </c>
      <c r="AY464" s="229" t="s">
        <v>206</v>
      </c>
    </row>
    <row r="465" spans="1:65" s="13" customFormat="1" ht="22.5">
      <c r="B465" s="218"/>
      <c r="C465" s="219"/>
      <c r="D465" s="220" t="s">
        <v>218</v>
      </c>
      <c r="E465" s="221" t="s">
        <v>1</v>
      </c>
      <c r="F465" s="222" t="s">
        <v>675</v>
      </c>
      <c r="G465" s="219"/>
      <c r="H465" s="223">
        <v>-25.945</v>
      </c>
      <c r="I465" s="224"/>
      <c r="J465" s="219"/>
      <c r="K465" s="219"/>
      <c r="L465" s="225"/>
      <c r="M465" s="226"/>
      <c r="N465" s="227"/>
      <c r="O465" s="227"/>
      <c r="P465" s="227"/>
      <c r="Q465" s="227"/>
      <c r="R465" s="227"/>
      <c r="S465" s="227"/>
      <c r="T465" s="228"/>
      <c r="AT465" s="229" t="s">
        <v>218</v>
      </c>
      <c r="AU465" s="229" t="s">
        <v>216</v>
      </c>
      <c r="AV465" s="13" t="s">
        <v>89</v>
      </c>
      <c r="AW465" s="13" t="s">
        <v>35</v>
      </c>
      <c r="AX465" s="13" t="s">
        <v>79</v>
      </c>
      <c r="AY465" s="229" t="s">
        <v>206</v>
      </c>
    </row>
    <row r="466" spans="1:65" s="13" customFormat="1" ht="22.5">
      <c r="B466" s="218"/>
      <c r="C466" s="219"/>
      <c r="D466" s="220" t="s">
        <v>218</v>
      </c>
      <c r="E466" s="221" t="s">
        <v>1</v>
      </c>
      <c r="F466" s="222" t="s">
        <v>676</v>
      </c>
      <c r="G466" s="219"/>
      <c r="H466" s="223">
        <v>-55.661999999999999</v>
      </c>
      <c r="I466" s="224"/>
      <c r="J466" s="219"/>
      <c r="K466" s="219"/>
      <c r="L466" s="225"/>
      <c r="M466" s="226"/>
      <c r="N466" s="227"/>
      <c r="O466" s="227"/>
      <c r="P466" s="227"/>
      <c r="Q466" s="227"/>
      <c r="R466" s="227"/>
      <c r="S466" s="227"/>
      <c r="T466" s="228"/>
      <c r="AT466" s="229" t="s">
        <v>218</v>
      </c>
      <c r="AU466" s="229" t="s">
        <v>216</v>
      </c>
      <c r="AV466" s="13" t="s">
        <v>89</v>
      </c>
      <c r="AW466" s="13" t="s">
        <v>35</v>
      </c>
      <c r="AX466" s="13" t="s">
        <v>79</v>
      </c>
      <c r="AY466" s="229" t="s">
        <v>206</v>
      </c>
    </row>
    <row r="467" spans="1:65" s="13" customFormat="1" ht="11.25">
      <c r="B467" s="218"/>
      <c r="C467" s="219"/>
      <c r="D467" s="220" t="s">
        <v>218</v>
      </c>
      <c r="E467" s="221" t="s">
        <v>1</v>
      </c>
      <c r="F467" s="222" t="s">
        <v>677</v>
      </c>
      <c r="G467" s="219"/>
      <c r="H467" s="223">
        <v>-42.963000000000001</v>
      </c>
      <c r="I467" s="224"/>
      <c r="J467" s="219"/>
      <c r="K467" s="219"/>
      <c r="L467" s="225"/>
      <c r="M467" s="226"/>
      <c r="N467" s="227"/>
      <c r="O467" s="227"/>
      <c r="P467" s="227"/>
      <c r="Q467" s="227"/>
      <c r="R467" s="227"/>
      <c r="S467" s="227"/>
      <c r="T467" s="228"/>
      <c r="AT467" s="229" t="s">
        <v>218</v>
      </c>
      <c r="AU467" s="229" t="s">
        <v>216</v>
      </c>
      <c r="AV467" s="13" t="s">
        <v>89</v>
      </c>
      <c r="AW467" s="13" t="s">
        <v>35</v>
      </c>
      <c r="AX467" s="13" t="s">
        <v>79</v>
      </c>
      <c r="AY467" s="229" t="s">
        <v>206</v>
      </c>
    </row>
    <row r="468" spans="1:65" s="16" customFormat="1" ht="11.25">
      <c r="B468" s="264"/>
      <c r="C468" s="265"/>
      <c r="D468" s="220" t="s">
        <v>218</v>
      </c>
      <c r="E468" s="266" t="s">
        <v>1</v>
      </c>
      <c r="F468" s="267" t="s">
        <v>273</v>
      </c>
      <c r="G468" s="265"/>
      <c r="H468" s="268">
        <v>-237.452</v>
      </c>
      <c r="I468" s="269"/>
      <c r="J468" s="265"/>
      <c r="K468" s="265"/>
      <c r="L468" s="270"/>
      <c r="M468" s="271"/>
      <c r="N468" s="272"/>
      <c r="O468" s="272"/>
      <c r="P468" s="272"/>
      <c r="Q468" s="272"/>
      <c r="R468" s="272"/>
      <c r="S468" s="272"/>
      <c r="T468" s="273"/>
      <c r="AT468" s="274" t="s">
        <v>218</v>
      </c>
      <c r="AU468" s="274" t="s">
        <v>216</v>
      </c>
      <c r="AV468" s="16" t="s">
        <v>216</v>
      </c>
      <c r="AW468" s="16" t="s">
        <v>35</v>
      </c>
      <c r="AX468" s="16" t="s">
        <v>79</v>
      </c>
      <c r="AY468" s="274" t="s">
        <v>206</v>
      </c>
    </row>
    <row r="469" spans="1:65" s="14" customFormat="1" ht="11.25">
      <c r="B469" s="230"/>
      <c r="C469" s="231"/>
      <c r="D469" s="220" t="s">
        <v>218</v>
      </c>
      <c r="E469" s="232" t="s">
        <v>105</v>
      </c>
      <c r="F469" s="233" t="s">
        <v>220</v>
      </c>
      <c r="G469" s="231"/>
      <c r="H469" s="234">
        <v>617.78399999999999</v>
      </c>
      <c r="I469" s="235"/>
      <c r="J469" s="231"/>
      <c r="K469" s="231"/>
      <c r="L469" s="236"/>
      <c r="M469" s="237"/>
      <c r="N469" s="238"/>
      <c r="O469" s="238"/>
      <c r="P469" s="238"/>
      <c r="Q469" s="238"/>
      <c r="R469" s="238"/>
      <c r="S469" s="238"/>
      <c r="T469" s="239"/>
      <c r="AT469" s="240" t="s">
        <v>218</v>
      </c>
      <c r="AU469" s="240" t="s">
        <v>216</v>
      </c>
      <c r="AV469" s="14" t="s">
        <v>215</v>
      </c>
      <c r="AW469" s="14" t="s">
        <v>35</v>
      </c>
      <c r="AX469" s="14" t="s">
        <v>87</v>
      </c>
      <c r="AY469" s="240" t="s">
        <v>206</v>
      </c>
    </row>
    <row r="470" spans="1:65" s="13" customFormat="1" ht="11.25">
      <c r="B470" s="218"/>
      <c r="C470" s="219"/>
      <c r="D470" s="220" t="s">
        <v>218</v>
      </c>
      <c r="E470" s="219"/>
      <c r="F470" s="222" t="s">
        <v>678</v>
      </c>
      <c r="G470" s="219"/>
      <c r="H470" s="223">
        <v>679.56200000000001</v>
      </c>
      <c r="I470" s="224"/>
      <c r="J470" s="219"/>
      <c r="K470" s="219"/>
      <c r="L470" s="225"/>
      <c r="M470" s="226"/>
      <c r="N470" s="227"/>
      <c r="O470" s="227"/>
      <c r="P470" s="227"/>
      <c r="Q470" s="227"/>
      <c r="R470" s="227"/>
      <c r="S470" s="227"/>
      <c r="T470" s="228"/>
      <c r="AT470" s="229" t="s">
        <v>218</v>
      </c>
      <c r="AU470" s="229" t="s">
        <v>216</v>
      </c>
      <c r="AV470" s="13" t="s">
        <v>89</v>
      </c>
      <c r="AW470" s="13" t="s">
        <v>4</v>
      </c>
      <c r="AX470" s="13" t="s">
        <v>87</v>
      </c>
      <c r="AY470" s="229" t="s">
        <v>206</v>
      </c>
    </row>
    <row r="471" spans="1:65" s="2" customFormat="1" ht="33" customHeight="1">
      <c r="A471" s="35"/>
      <c r="B471" s="36"/>
      <c r="C471" s="205" t="s">
        <v>679</v>
      </c>
      <c r="D471" s="205" t="s">
        <v>210</v>
      </c>
      <c r="E471" s="206" t="s">
        <v>657</v>
      </c>
      <c r="F471" s="207" t="s">
        <v>658</v>
      </c>
      <c r="G471" s="208" t="s">
        <v>213</v>
      </c>
      <c r="H471" s="209">
        <v>1.6279999999999999</v>
      </c>
      <c r="I471" s="210"/>
      <c r="J471" s="211">
        <f>ROUND(I471*H471,2)</f>
        <v>0</v>
      </c>
      <c r="K471" s="207" t="s">
        <v>214</v>
      </c>
      <c r="L471" s="40"/>
      <c r="M471" s="212" t="s">
        <v>1</v>
      </c>
      <c r="N471" s="213" t="s">
        <v>44</v>
      </c>
      <c r="O471" s="72"/>
      <c r="P471" s="214">
        <f>O471*H471</f>
        <v>0</v>
      </c>
      <c r="Q471" s="214">
        <v>8.6800000000000002E-3</v>
      </c>
      <c r="R471" s="214">
        <f>Q471*H471</f>
        <v>1.4131039999999999E-2</v>
      </c>
      <c r="S471" s="214">
        <v>0</v>
      </c>
      <c r="T471" s="215">
        <f>S471*H471</f>
        <v>0</v>
      </c>
      <c r="U471" s="35"/>
      <c r="V471" s="35"/>
      <c r="W471" s="35"/>
      <c r="X471" s="35"/>
      <c r="Y471" s="35"/>
      <c r="Z471" s="35"/>
      <c r="AA471" s="35"/>
      <c r="AB471" s="35"/>
      <c r="AC471" s="35"/>
      <c r="AD471" s="35"/>
      <c r="AE471" s="35"/>
      <c r="AR471" s="216" t="s">
        <v>215</v>
      </c>
      <c r="AT471" s="216" t="s">
        <v>210</v>
      </c>
      <c r="AU471" s="216" t="s">
        <v>216</v>
      </c>
      <c r="AY471" s="18" t="s">
        <v>206</v>
      </c>
      <c r="BE471" s="217">
        <f>IF(N471="základní",J471,0)</f>
        <v>0</v>
      </c>
      <c r="BF471" s="217">
        <f>IF(N471="snížená",J471,0)</f>
        <v>0</v>
      </c>
      <c r="BG471" s="217">
        <f>IF(N471="zákl. přenesená",J471,0)</f>
        <v>0</v>
      </c>
      <c r="BH471" s="217">
        <f>IF(N471="sníž. přenesená",J471,0)</f>
        <v>0</v>
      </c>
      <c r="BI471" s="217">
        <f>IF(N471="nulová",J471,0)</f>
        <v>0</v>
      </c>
      <c r="BJ471" s="18" t="s">
        <v>87</v>
      </c>
      <c r="BK471" s="217">
        <f>ROUND(I471*H471,2)</f>
        <v>0</v>
      </c>
      <c r="BL471" s="18" t="s">
        <v>215</v>
      </c>
      <c r="BM471" s="216" t="s">
        <v>680</v>
      </c>
    </row>
    <row r="472" spans="1:65" s="2" customFormat="1" ht="29.25">
      <c r="A472" s="35"/>
      <c r="B472" s="36"/>
      <c r="C472" s="37"/>
      <c r="D472" s="220" t="s">
        <v>253</v>
      </c>
      <c r="E472" s="37"/>
      <c r="F472" s="251" t="s">
        <v>681</v>
      </c>
      <c r="G472" s="37"/>
      <c r="H472" s="37"/>
      <c r="I472" s="117"/>
      <c r="J472" s="37"/>
      <c r="K472" s="37"/>
      <c r="L472" s="40"/>
      <c r="M472" s="252"/>
      <c r="N472" s="253"/>
      <c r="O472" s="72"/>
      <c r="P472" s="72"/>
      <c r="Q472" s="72"/>
      <c r="R472" s="72"/>
      <c r="S472" s="72"/>
      <c r="T472" s="73"/>
      <c r="U472" s="35"/>
      <c r="V472" s="35"/>
      <c r="W472" s="35"/>
      <c r="X472" s="35"/>
      <c r="Y472" s="35"/>
      <c r="Z472" s="35"/>
      <c r="AA472" s="35"/>
      <c r="AB472" s="35"/>
      <c r="AC472" s="35"/>
      <c r="AD472" s="35"/>
      <c r="AE472" s="35"/>
      <c r="AT472" s="18" t="s">
        <v>253</v>
      </c>
      <c r="AU472" s="18" t="s">
        <v>216</v>
      </c>
    </row>
    <row r="473" spans="1:65" s="2" customFormat="1" ht="16.5" customHeight="1">
      <c r="A473" s="35"/>
      <c r="B473" s="36"/>
      <c r="C473" s="254" t="s">
        <v>682</v>
      </c>
      <c r="D473" s="254" t="s">
        <v>257</v>
      </c>
      <c r="E473" s="255" t="s">
        <v>683</v>
      </c>
      <c r="F473" s="256" t="s">
        <v>684</v>
      </c>
      <c r="G473" s="257" t="s">
        <v>213</v>
      </c>
      <c r="H473" s="258">
        <v>1.7909999999999999</v>
      </c>
      <c r="I473" s="259"/>
      <c r="J473" s="260">
        <f>ROUND(I473*H473,2)</f>
        <v>0</v>
      </c>
      <c r="K473" s="256" t="s">
        <v>214</v>
      </c>
      <c r="L473" s="261"/>
      <c r="M473" s="262" t="s">
        <v>1</v>
      </c>
      <c r="N473" s="263" t="s">
        <v>44</v>
      </c>
      <c r="O473" s="72"/>
      <c r="P473" s="214">
        <f>O473*H473</f>
        <v>0</v>
      </c>
      <c r="Q473" s="214">
        <v>3.0000000000000001E-3</v>
      </c>
      <c r="R473" s="214">
        <f>Q473*H473</f>
        <v>5.3730000000000002E-3</v>
      </c>
      <c r="S473" s="214">
        <v>0</v>
      </c>
      <c r="T473" s="215">
        <f>S473*H473</f>
        <v>0</v>
      </c>
      <c r="U473" s="35"/>
      <c r="V473" s="35"/>
      <c r="W473" s="35"/>
      <c r="X473" s="35"/>
      <c r="Y473" s="35"/>
      <c r="Z473" s="35"/>
      <c r="AA473" s="35"/>
      <c r="AB473" s="35"/>
      <c r="AC473" s="35"/>
      <c r="AD473" s="35"/>
      <c r="AE473" s="35"/>
      <c r="AR473" s="216" t="s">
        <v>256</v>
      </c>
      <c r="AT473" s="216" t="s">
        <v>257</v>
      </c>
      <c r="AU473" s="216" t="s">
        <v>216</v>
      </c>
      <c r="AY473" s="18" t="s">
        <v>206</v>
      </c>
      <c r="BE473" s="217">
        <f>IF(N473="základní",J473,0)</f>
        <v>0</v>
      </c>
      <c r="BF473" s="217">
        <f>IF(N473="snížená",J473,0)</f>
        <v>0</v>
      </c>
      <c r="BG473" s="217">
        <f>IF(N473="zákl. přenesená",J473,0)</f>
        <v>0</v>
      </c>
      <c r="BH473" s="217">
        <f>IF(N473="sníž. přenesená",J473,0)</f>
        <v>0</v>
      </c>
      <c r="BI473" s="217">
        <f>IF(N473="nulová",J473,0)</f>
        <v>0</v>
      </c>
      <c r="BJ473" s="18" t="s">
        <v>87</v>
      </c>
      <c r="BK473" s="217">
        <f>ROUND(I473*H473,2)</f>
        <v>0</v>
      </c>
      <c r="BL473" s="18" t="s">
        <v>215</v>
      </c>
      <c r="BM473" s="216" t="s">
        <v>685</v>
      </c>
    </row>
    <row r="474" spans="1:65" s="13" customFormat="1" ht="11.25">
      <c r="B474" s="218"/>
      <c r="C474" s="219"/>
      <c r="D474" s="220" t="s">
        <v>218</v>
      </c>
      <c r="E474" s="221" t="s">
        <v>1</v>
      </c>
      <c r="F474" s="222" t="s">
        <v>686</v>
      </c>
      <c r="G474" s="219"/>
      <c r="H474" s="223">
        <v>1.6279999999999999</v>
      </c>
      <c r="I474" s="224"/>
      <c r="J474" s="219"/>
      <c r="K474" s="219"/>
      <c r="L474" s="225"/>
      <c r="M474" s="226"/>
      <c r="N474" s="227"/>
      <c r="O474" s="227"/>
      <c r="P474" s="227"/>
      <c r="Q474" s="227"/>
      <c r="R474" s="227"/>
      <c r="S474" s="227"/>
      <c r="T474" s="228"/>
      <c r="AT474" s="229" t="s">
        <v>218</v>
      </c>
      <c r="AU474" s="229" t="s">
        <v>216</v>
      </c>
      <c r="AV474" s="13" t="s">
        <v>89</v>
      </c>
      <c r="AW474" s="13" t="s">
        <v>35</v>
      </c>
      <c r="AX474" s="13" t="s">
        <v>79</v>
      </c>
      <c r="AY474" s="229" t="s">
        <v>206</v>
      </c>
    </row>
    <row r="475" spans="1:65" s="14" customFormat="1" ht="11.25">
      <c r="B475" s="230"/>
      <c r="C475" s="231"/>
      <c r="D475" s="220" t="s">
        <v>218</v>
      </c>
      <c r="E475" s="232" t="s">
        <v>1</v>
      </c>
      <c r="F475" s="233" t="s">
        <v>220</v>
      </c>
      <c r="G475" s="231"/>
      <c r="H475" s="234">
        <v>1.6279999999999999</v>
      </c>
      <c r="I475" s="235"/>
      <c r="J475" s="231"/>
      <c r="K475" s="231"/>
      <c r="L475" s="236"/>
      <c r="M475" s="237"/>
      <c r="N475" s="238"/>
      <c r="O475" s="238"/>
      <c r="P475" s="238"/>
      <c r="Q475" s="238"/>
      <c r="R475" s="238"/>
      <c r="S475" s="238"/>
      <c r="T475" s="239"/>
      <c r="AT475" s="240" t="s">
        <v>218</v>
      </c>
      <c r="AU475" s="240" t="s">
        <v>216</v>
      </c>
      <c r="AV475" s="14" t="s">
        <v>215</v>
      </c>
      <c r="AW475" s="14" t="s">
        <v>35</v>
      </c>
      <c r="AX475" s="14" t="s">
        <v>87</v>
      </c>
      <c r="AY475" s="240" t="s">
        <v>206</v>
      </c>
    </row>
    <row r="476" spans="1:65" s="13" customFormat="1" ht="11.25">
      <c r="B476" s="218"/>
      <c r="C476" s="219"/>
      <c r="D476" s="220" t="s">
        <v>218</v>
      </c>
      <c r="E476" s="219"/>
      <c r="F476" s="222" t="s">
        <v>687</v>
      </c>
      <c r="G476" s="219"/>
      <c r="H476" s="223">
        <v>1.7909999999999999</v>
      </c>
      <c r="I476" s="224"/>
      <c r="J476" s="219"/>
      <c r="K476" s="219"/>
      <c r="L476" s="225"/>
      <c r="M476" s="226"/>
      <c r="N476" s="227"/>
      <c r="O476" s="227"/>
      <c r="P476" s="227"/>
      <c r="Q476" s="227"/>
      <c r="R476" s="227"/>
      <c r="S476" s="227"/>
      <c r="T476" s="228"/>
      <c r="AT476" s="229" t="s">
        <v>218</v>
      </c>
      <c r="AU476" s="229" t="s">
        <v>216</v>
      </c>
      <c r="AV476" s="13" t="s">
        <v>89</v>
      </c>
      <c r="AW476" s="13" t="s">
        <v>4</v>
      </c>
      <c r="AX476" s="13" t="s">
        <v>87</v>
      </c>
      <c r="AY476" s="229" t="s">
        <v>206</v>
      </c>
    </row>
    <row r="477" spans="1:65" s="2" customFormat="1" ht="33" customHeight="1">
      <c r="A477" s="35"/>
      <c r="B477" s="36"/>
      <c r="C477" s="205" t="s">
        <v>688</v>
      </c>
      <c r="D477" s="205" t="s">
        <v>210</v>
      </c>
      <c r="E477" s="206" t="s">
        <v>536</v>
      </c>
      <c r="F477" s="207" t="s">
        <v>537</v>
      </c>
      <c r="G477" s="208" t="s">
        <v>243</v>
      </c>
      <c r="H477" s="209">
        <v>618.32000000000005</v>
      </c>
      <c r="I477" s="210"/>
      <c r="J477" s="211">
        <f>ROUND(I477*H477,2)</f>
        <v>0</v>
      </c>
      <c r="K477" s="207" t="s">
        <v>214</v>
      </c>
      <c r="L477" s="40"/>
      <c r="M477" s="212" t="s">
        <v>1</v>
      </c>
      <c r="N477" s="213" t="s">
        <v>44</v>
      </c>
      <c r="O477" s="72"/>
      <c r="P477" s="214">
        <f>O477*H477</f>
        <v>0</v>
      </c>
      <c r="Q477" s="214">
        <v>1.7600000000000001E-3</v>
      </c>
      <c r="R477" s="214">
        <f>Q477*H477</f>
        <v>1.0882432000000002</v>
      </c>
      <c r="S477" s="214">
        <v>0</v>
      </c>
      <c r="T477" s="215">
        <f>S477*H477</f>
        <v>0</v>
      </c>
      <c r="U477" s="35"/>
      <c r="V477" s="35"/>
      <c r="W477" s="35"/>
      <c r="X477" s="35"/>
      <c r="Y477" s="35"/>
      <c r="Z477" s="35"/>
      <c r="AA477" s="35"/>
      <c r="AB477" s="35"/>
      <c r="AC477" s="35"/>
      <c r="AD477" s="35"/>
      <c r="AE477" s="35"/>
      <c r="AR477" s="216" t="s">
        <v>215</v>
      </c>
      <c r="AT477" s="216" t="s">
        <v>210</v>
      </c>
      <c r="AU477" s="216" t="s">
        <v>216</v>
      </c>
      <c r="AY477" s="18" t="s">
        <v>206</v>
      </c>
      <c r="BE477" s="217">
        <f>IF(N477="základní",J477,0)</f>
        <v>0</v>
      </c>
      <c r="BF477" s="217">
        <f>IF(N477="snížená",J477,0)</f>
        <v>0</v>
      </c>
      <c r="BG477" s="217">
        <f>IF(N477="zákl. přenesená",J477,0)</f>
        <v>0</v>
      </c>
      <c r="BH477" s="217">
        <f>IF(N477="sníž. přenesená",J477,0)</f>
        <v>0</v>
      </c>
      <c r="BI477" s="217">
        <f>IF(N477="nulová",J477,0)</f>
        <v>0</v>
      </c>
      <c r="BJ477" s="18" t="s">
        <v>87</v>
      </c>
      <c r="BK477" s="217">
        <f>ROUND(I477*H477,2)</f>
        <v>0</v>
      </c>
      <c r="BL477" s="18" t="s">
        <v>215</v>
      </c>
      <c r="BM477" s="216" t="s">
        <v>689</v>
      </c>
    </row>
    <row r="478" spans="1:65" s="2" customFormat="1" ht="19.5">
      <c r="A478" s="35"/>
      <c r="B478" s="36"/>
      <c r="C478" s="37"/>
      <c r="D478" s="220" t="s">
        <v>253</v>
      </c>
      <c r="E478" s="37"/>
      <c r="F478" s="251" t="s">
        <v>566</v>
      </c>
      <c r="G478" s="37"/>
      <c r="H478" s="37"/>
      <c r="I478" s="117"/>
      <c r="J478" s="37"/>
      <c r="K478" s="37"/>
      <c r="L478" s="40"/>
      <c r="M478" s="252"/>
      <c r="N478" s="253"/>
      <c r="O478" s="72"/>
      <c r="P478" s="72"/>
      <c r="Q478" s="72"/>
      <c r="R478" s="72"/>
      <c r="S478" s="72"/>
      <c r="T478" s="73"/>
      <c r="U478" s="35"/>
      <c r="V478" s="35"/>
      <c r="W478" s="35"/>
      <c r="X478" s="35"/>
      <c r="Y478" s="35"/>
      <c r="Z478" s="35"/>
      <c r="AA478" s="35"/>
      <c r="AB478" s="35"/>
      <c r="AC478" s="35"/>
      <c r="AD478" s="35"/>
      <c r="AE478" s="35"/>
      <c r="AT478" s="18" t="s">
        <v>253</v>
      </c>
      <c r="AU478" s="18" t="s">
        <v>216</v>
      </c>
    </row>
    <row r="479" spans="1:65" s="2" customFormat="1" ht="16.5" customHeight="1">
      <c r="A479" s="35"/>
      <c r="B479" s="36"/>
      <c r="C479" s="254" t="s">
        <v>690</v>
      </c>
      <c r="D479" s="254" t="s">
        <v>257</v>
      </c>
      <c r="E479" s="255" t="s">
        <v>574</v>
      </c>
      <c r="F479" s="256" t="s">
        <v>575</v>
      </c>
      <c r="G479" s="257" t="s">
        <v>213</v>
      </c>
      <c r="H479" s="258">
        <v>76.174000000000007</v>
      </c>
      <c r="I479" s="259"/>
      <c r="J479" s="260">
        <f>ROUND(I479*H479,2)</f>
        <v>0</v>
      </c>
      <c r="K479" s="256" t="s">
        <v>214</v>
      </c>
      <c r="L479" s="261"/>
      <c r="M479" s="262" t="s">
        <v>1</v>
      </c>
      <c r="N479" s="263" t="s">
        <v>44</v>
      </c>
      <c r="O479" s="72"/>
      <c r="P479" s="214">
        <f>O479*H479</f>
        <v>0</v>
      </c>
      <c r="Q479" s="214">
        <v>5.9999999999999995E-4</v>
      </c>
      <c r="R479" s="214">
        <f>Q479*H479</f>
        <v>4.5704399999999999E-2</v>
      </c>
      <c r="S479" s="214">
        <v>0</v>
      </c>
      <c r="T479" s="215">
        <f>S479*H479</f>
        <v>0</v>
      </c>
      <c r="U479" s="35"/>
      <c r="V479" s="35"/>
      <c r="W479" s="35"/>
      <c r="X479" s="35"/>
      <c r="Y479" s="35"/>
      <c r="Z479" s="35"/>
      <c r="AA479" s="35"/>
      <c r="AB479" s="35"/>
      <c r="AC479" s="35"/>
      <c r="AD479" s="35"/>
      <c r="AE479" s="35"/>
      <c r="AR479" s="216" t="s">
        <v>256</v>
      </c>
      <c r="AT479" s="216" t="s">
        <v>257</v>
      </c>
      <c r="AU479" s="216" t="s">
        <v>216</v>
      </c>
      <c r="AY479" s="18" t="s">
        <v>206</v>
      </c>
      <c r="BE479" s="217">
        <f>IF(N479="základní",J479,0)</f>
        <v>0</v>
      </c>
      <c r="BF479" s="217">
        <f>IF(N479="snížená",J479,0)</f>
        <v>0</v>
      </c>
      <c r="BG479" s="217">
        <f>IF(N479="zákl. přenesená",J479,0)</f>
        <v>0</v>
      </c>
      <c r="BH479" s="217">
        <f>IF(N479="sníž. přenesená",J479,0)</f>
        <v>0</v>
      </c>
      <c r="BI479" s="217">
        <f>IF(N479="nulová",J479,0)</f>
        <v>0</v>
      </c>
      <c r="BJ479" s="18" t="s">
        <v>87</v>
      </c>
      <c r="BK479" s="217">
        <f>ROUND(I479*H479,2)</f>
        <v>0</v>
      </c>
      <c r="BL479" s="18" t="s">
        <v>215</v>
      </c>
      <c r="BM479" s="216" t="s">
        <v>691</v>
      </c>
    </row>
    <row r="480" spans="1:65" s="15" customFormat="1" ht="11.25">
      <c r="B480" s="241"/>
      <c r="C480" s="242"/>
      <c r="D480" s="220" t="s">
        <v>218</v>
      </c>
      <c r="E480" s="243" t="s">
        <v>1</v>
      </c>
      <c r="F480" s="244" t="s">
        <v>692</v>
      </c>
      <c r="G480" s="242"/>
      <c r="H480" s="243" t="s">
        <v>1</v>
      </c>
      <c r="I480" s="245"/>
      <c r="J480" s="242"/>
      <c r="K480" s="242"/>
      <c r="L480" s="246"/>
      <c r="M480" s="247"/>
      <c r="N480" s="248"/>
      <c r="O480" s="248"/>
      <c r="P480" s="248"/>
      <c r="Q480" s="248"/>
      <c r="R480" s="248"/>
      <c r="S480" s="248"/>
      <c r="T480" s="249"/>
      <c r="AT480" s="250" t="s">
        <v>218</v>
      </c>
      <c r="AU480" s="250" t="s">
        <v>216</v>
      </c>
      <c r="AV480" s="15" t="s">
        <v>87</v>
      </c>
      <c r="AW480" s="15" t="s">
        <v>35</v>
      </c>
      <c r="AX480" s="15" t="s">
        <v>79</v>
      </c>
      <c r="AY480" s="250" t="s">
        <v>206</v>
      </c>
    </row>
    <row r="481" spans="1:65" s="13" customFormat="1" ht="33.75">
      <c r="B481" s="218"/>
      <c r="C481" s="219"/>
      <c r="D481" s="220" t="s">
        <v>218</v>
      </c>
      <c r="E481" s="221" t="s">
        <v>1</v>
      </c>
      <c r="F481" s="222" t="s">
        <v>693</v>
      </c>
      <c r="G481" s="219"/>
      <c r="H481" s="223">
        <v>66.674000000000007</v>
      </c>
      <c r="I481" s="224"/>
      <c r="J481" s="219"/>
      <c r="K481" s="219"/>
      <c r="L481" s="225"/>
      <c r="M481" s="226"/>
      <c r="N481" s="227"/>
      <c r="O481" s="227"/>
      <c r="P481" s="227"/>
      <c r="Q481" s="227"/>
      <c r="R481" s="227"/>
      <c r="S481" s="227"/>
      <c r="T481" s="228"/>
      <c r="AT481" s="229" t="s">
        <v>218</v>
      </c>
      <c r="AU481" s="229" t="s">
        <v>216</v>
      </c>
      <c r="AV481" s="13" t="s">
        <v>89</v>
      </c>
      <c r="AW481" s="13" t="s">
        <v>35</v>
      </c>
      <c r="AX481" s="13" t="s">
        <v>79</v>
      </c>
      <c r="AY481" s="229" t="s">
        <v>206</v>
      </c>
    </row>
    <row r="482" spans="1:65" s="13" customFormat="1" ht="22.5">
      <c r="B482" s="218"/>
      <c r="C482" s="219"/>
      <c r="D482" s="220" t="s">
        <v>218</v>
      </c>
      <c r="E482" s="221" t="s">
        <v>1</v>
      </c>
      <c r="F482" s="222" t="s">
        <v>694</v>
      </c>
      <c r="G482" s="219"/>
      <c r="H482" s="223">
        <v>72.715999999999994</v>
      </c>
      <c r="I482" s="224"/>
      <c r="J482" s="219"/>
      <c r="K482" s="219"/>
      <c r="L482" s="225"/>
      <c r="M482" s="226"/>
      <c r="N482" s="227"/>
      <c r="O482" s="227"/>
      <c r="P482" s="227"/>
      <c r="Q482" s="227"/>
      <c r="R482" s="227"/>
      <c r="S482" s="227"/>
      <c r="T482" s="228"/>
      <c r="AT482" s="229" t="s">
        <v>218</v>
      </c>
      <c r="AU482" s="229" t="s">
        <v>216</v>
      </c>
      <c r="AV482" s="13" t="s">
        <v>89</v>
      </c>
      <c r="AW482" s="13" t="s">
        <v>35</v>
      </c>
      <c r="AX482" s="13" t="s">
        <v>79</v>
      </c>
      <c r="AY482" s="229" t="s">
        <v>206</v>
      </c>
    </row>
    <row r="483" spans="1:65" s="13" customFormat="1" ht="22.5">
      <c r="B483" s="218"/>
      <c r="C483" s="219"/>
      <c r="D483" s="220" t="s">
        <v>218</v>
      </c>
      <c r="E483" s="221" t="s">
        <v>1</v>
      </c>
      <c r="F483" s="222" t="s">
        <v>695</v>
      </c>
      <c r="G483" s="219"/>
      <c r="H483" s="223">
        <v>66.64</v>
      </c>
      <c r="I483" s="224"/>
      <c r="J483" s="219"/>
      <c r="K483" s="219"/>
      <c r="L483" s="225"/>
      <c r="M483" s="226"/>
      <c r="N483" s="227"/>
      <c r="O483" s="227"/>
      <c r="P483" s="227"/>
      <c r="Q483" s="227"/>
      <c r="R483" s="227"/>
      <c r="S483" s="227"/>
      <c r="T483" s="228"/>
      <c r="AT483" s="229" t="s">
        <v>218</v>
      </c>
      <c r="AU483" s="229" t="s">
        <v>216</v>
      </c>
      <c r="AV483" s="13" t="s">
        <v>89</v>
      </c>
      <c r="AW483" s="13" t="s">
        <v>35</v>
      </c>
      <c r="AX483" s="13" t="s">
        <v>79</v>
      </c>
      <c r="AY483" s="229" t="s">
        <v>206</v>
      </c>
    </row>
    <row r="484" spans="1:65" s="13" customFormat="1" ht="22.5">
      <c r="B484" s="218"/>
      <c r="C484" s="219"/>
      <c r="D484" s="220" t="s">
        <v>218</v>
      </c>
      <c r="E484" s="221" t="s">
        <v>1</v>
      </c>
      <c r="F484" s="222" t="s">
        <v>696</v>
      </c>
      <c r="G484" s="219"/>
      <c r="H484" s="223">
        <v>63.58</v>
      </c>
      <c r="I484" s="224"/>
      <c r="J484" s="219"/>
      <c r="K484" s="219"/>
      <c r="L484" s="225"/>
      <c r="M484" s="226"/>
      <c r="N484" s="227"/>
      <c r="O484" s="227"/>
      <c r="P484" s="227"/>
      <c r="Q484" s="227"/>
      <c r="R484" s="227"/>
      <c r="S484" s="227"/>
      <c r="T484" s="228"/>
      <c r="AT484" s="229" t="s">
        <v>218</v>
      </c>
      <c r="AU484" s="229" t="s">
        <v>216</v>
      </c>
      <c r="AV484" s="13" t="s">
        <v>89</v>
      </c>
      <c r="AW484" s="13" t="s">
        <v>35</v>
      </c>
      <c r="AX484" s="13" t="s">
        <v>79</v>
      </c>
      <c r="AY484" s="229" t="s">
        <v>206</v>
      </c>
    </row>
    <row r="485" spans="1:65" s="13" customFormat="1" ht="22.5">
      <c r="B485" s="218"/>
      <c r="C485" s="219"/>
      <c r="D485" s="220" t="s">
        <v>218</v>
      </c>
      <c r="E485" s="221" t="s">
        <v>1</v>
      </c>
      <c r="F485" s="222" t="s">
        <v>697</v>
      </c>
      <c r="G485" s="219"/>
      <c r="H485" s="223">
        <v>106.13</v>
      </c>
      <c r="I485" s="224"/>
      <c r="J485" s="219"/>
      <c r="K485" s="219"/>
      <c r="L485" s="225"/>
      <c r="M485" s="226"/>
      <c r="N485" s="227"/>
      <c r="O485" s="227"/>
      <c r="P485" s="227"/>
      <c r="Q485" s="227"/>
      <c r="R485" s="227"/>
      <c r="S485" s="227"/>
      <c r="T485" s="228"/>
      <c r="AT485" s="229" t="s">
        <v>218</v>
      </c>
      <c r="AU485" s="229" t="s">
        <v>216</v>
      </c>
      <c r="AV485" s="13" t="s">
        <v>89</v>
      </c>
      <c r="AW485" s="13" t="s">
        <v>35</v>
      </c>
      <c r="AX485" s="13" t="s">
        <v>79</v>
      </c>
      <c r="AY485" s="229" t="s">
        <v>206</v>
      </c>
    </row>
    <row r="486" spans="1:65" s="13" customFormat="1" ht="11.25">
      <c r="B486" s="218"/>
      <c r="C486" s="219"/>
      <c r="D486" s="220" t="s">
        <v>218</v>
      </c>
      <c r="E486" s="221" t="s">
        <v>1</v>
      </c>
      <c r="F486" s="222" t="s">
        <v>698</v>
      </c>
      <c r="G486" s="219"/>
      <c r="H486" s="223">
        <v>85.92</v>
      </c>
      <c r="I486" s="224"/>
      <c r="J486" s="219"/>
      <c r="K486" s="219"/>
      <c r="L486" s="225"/>
      <c r="M486" s="226"/>
      <c r="N486" s="227"/>
      <c r="O486" s="227"/>
      <c r="P486" s="227"/>
      <c r="Q486" s="227"/>
      <c r="R486" s="227"/>
      <c r="S486" s="227"/>
      <c r="T486" s="228"/>
      <c r="AT486" s="229" t="s">
        <v>218</v>
      </c>
      <c r="AU486" s="229" t="s">
        <v>216</v>
      </c>
      <c r="AV486" s="13" t="s">
        <v>89</v>
      </c>
      <c r="AW486" s="13" t="s">
        <v>35</v>
      </c>
      <c r="AX486" s="13" t="s">
        <v>79</v>
      </c>
      <c r="AY486" s="229" t="s">
        <v>206</v>
      </c>
    </row>
    <row r="487" spans="1:65" s="14" customFormat="1" ht="11.25">
      <c r="B487" s="230"/>
      <c r="C487" s="231"/>
      <c r="D487" s="220" t="s">
        <v>218</v>
      </c>
      <c r="E487" s="232" t="s">
        <v>1</v>
      </c>
      <c r="F487" s="233" t="s">
        <v>220</v>
      </c>
      <c r="G487" s="231"/>
      <c r="H487" s="234">
        <v>461.66</v>
      </c>
      <c r="I487" s="235"/>
      <c r="J487" s="231"/>
      <c r="K487" s="231"/>
      <c r="L487" s="236"/>
      <c r="M487" s="237"/>
      <c r="N487" s="238"/>
      <c r="O487" s="238"/>
      <c r="P487" s="238"/>
      <c r="Q487" s="238"/>
      <c r="R487" s="238"/>
      <c r="S487" s="238"/>
      <c r="T487" s="239"/>
      <c r="AT487" s="240" t="s">
        <v>218</v>
      </c>
      <c r="AU487" s="240" t="s">
        <v>216</v>
      </c>
      <c r="AV487" s="14" t="s">
        <v>215</v>
      </c>
      <c r="AW487" s="14" t="s">
        <v>35</v>
      </c>
      <c r="AX487" s="14" t="s">
        <v>87</v>
      </c>
      <c r="AY487" s="240" t="s">
        <v>206</v>
      </c>
    </row>
    <row r="488" spans="1:65" s="13" customFormat="1" ht="11.25">
      <c r="B488" s="218"/>
      <c r="C488" s="219"/>
      <c r="D488" s="220" t="s">
        <v>218</v>
      </c>
      <c r="E488" s="219"/>
      <c r="F488" s="222" t="s">
        <v>699</v>
      </c>
      <c r="G488" s="219"/>
      <c r="H488" s="223">
        <v>76.174000000000007</v>
      </c>
      <c r="I488" s="224"/>
      <c r="J488" s="219"/>
      <c r="K488" s="219"/>
      <c r="L488" s="225"/>
      <c r="M488" s="226"/>
      <c r="N488" s="227"/>
      <c r="O488" s="227"/>
      <c r="P488" s="227"/>
      <c r="Q488" s="227"/>
      <c r="R488" s="227"/>
      <c r="S488" s="227"/>
      <c r="T488" s="228"/>
      <c r="AT488" s="229" t="s">
        <v>218</v>
      </c>
      <c r="AU488" s="229" t="s">
        <v>216</v>
      </c>
      <c r="AV488" s="13" t="s">
        <v>89</v>
      </c>
      <c r="AW488" s="13" t="s">
        <v>4</v>
      </c>
      <c r="AX488" s="13" t="s">
        <v>87</v>
      </c>
      <c r="AY488" s="229" t="s">
        <v>206</v>
      </c>
    </row>
    <row r="489" spans="1:65" s="2" customFormat="1" ht="21.75" customHeight="1">
      <c r="A489" s="35"/>
      <c r="B489" s="36"/>
      <c r="C489" s="254" t="s">
        <v>700</v>
      </c>
      <c r="D489" s="254" t="s">
        <v>257</v>
      </c>
      <c r="E489" s="255" t="s">
        <v>701</v>
      </c>
      <c r="F489" s="256" t="s">
        <v>702</v>
      </c>
      <c r="G489" s="257" t="s">
        <v>213</v>
      </c>
      <c r="H489" s="258">
        <v>25.849</v>
      </c>
      <c r="I489" s="259"/>
      <c r="J489" s="260">
        <f>ROUND(I489*H489,2)</f>
        <v>0</v>
      </c>
      <c r="K489" s="256" t="s">
        <v>214</v>
      </c>
      <c r="L489" s="261"/>
      <c r="M489" s="262" t="s">
        <v>1</v>
      </c>
      <c r="N489" s="263" t="s">
        <v>44</v>
      </c>
      <c r="O489" s="72"/>
      <c r="P489" s="214">
        <f>O489*H489</f>
        <v>0</v>
      </c>
      <c r="Q489" s="214">
        <v>1.1999999999999999E-3</v>
      </c>
      <c r="R489" s="214">
        <f>Q489*H489</f>
        <v>3.1018799999999999E-2</v>
      </c>
      <c r="S489" s="214">
        <v>0</v>
      </c>
      <c r="T489" s="215">
        <f>S489*H489</f>
        <v>0</v>
      </c>
      <c r="U489" s="35"/>
      <c r="V489" s="35"/>
      <c r="W489" s="35"/>
      <c r="X489" s="35"/>
      <c r="Y489" s="35"/>
      <c r="Z489" s="35"/>
      <c r="AA489" s="35"/>
      <c r="AB489" s="35"/>
      <c r="AC489" s="35"/>
      <c r="AD489" s="35"/>
      <c r="AE489" s="35"/>
      <c r="AR489" s="216" t="s">
        <v>256</v>
      </c>
      <c r="AT489" s="216" t="s">
        <v>257</v>
      </c>
      <c r="AU489" s="216" t="s">
        <v>216</v>
      </c>
      <c r="AY489" s="18" t="s">
        <v>206</v>
      </c>
      <c r="BE489" s="217">
        <f>IF(N489="základní",J489,0)</f>
        <v>0</v>
      </c>
      <c r="BF489" s="217">
        <f>IF(N489="snížená",J489,0)</f>
        <v>0</v>
      </c>
      <c r="BG489" s="217">
        <f>IF(N489="zákl. přenesená",J489,0)</f>
        <v>0</v>
      </c>
      <c r="BH489" s="217">
        <f>IF(N489="sníž. přenesená",J489,0)</f>
        <v>0</v>
      </c>
      <c r="BI489" s="217">
        <f>IF(N489="nulová",J489,0)</f>
        <v>0</v>
      </c>
      <c r="BJ489" s="18" t="s">
        <v>87</v>
      </c>
      <c r="BK489" s="217">
        <f>ROUND(I489*H489,2)</f>
        <v>0</v>
      </c>
      <c r="BL489" s="18" t="s">
        <v>215</v>
      </c>
      <c r="BM489" s="216" t="s">
        <v>703</v>
      </c>
    </row>
    <row r="490" spans="1:65" s="15" customFormat="1" ht="11.25">
      <c r="B490" s="241"/>
      <c r="C490" s="242"/>
      <c r="D490" s="220" t="s">
        <v>218</v>
      </c>
      <c r="E490" s="243" t="s">
        <v>1</v>
      </c>
      <c r="F490" s="244" t="s">
        <v>704</v>
      </c>
      <c r="G490" s="242"/>
      <c r="H490" s="243" t="s">
        <v>1</v>
      </c>
      <c r="I490" s="245"/>
      <c r="J490" s="242"/>
      <c r="K490" s="242"/>
      <c r="L490" s="246"/>
      <c r="M490" s="247"/>
      <c r="N490" s="248"/>
      <c r="O490" s="248"/>
      <c r="P490" s="248"/>
      <c r="Q490" s="248"/>
      <c r="R490" s="248"/>
      <c r="S490" s="248"/>
      <c r="T490" s="249"/>
      <c r="AT490" s="250" t="s">
        <v>218</v>
      </c>
      <c r="AU490" s="250" t="s">
        <v>216</v>
      </c>
      <c r="AV490" s="15" t="s">
        <v>87</v>
      </c>
      <c r="AW490" s="15" t="s">
        <v>35</v>
      </c>
      <c r="AX490" s="15" t="s">
        <v>79</v>
      </c>
      <c r="AY490" s="250" t="s">
        <v>206</v>
      </c>
    </row>
    <row r="491" spans="1:65" s="13" customFormat="1" ht="22.5">
      <c r="B491" s="218"/>
      <c r="C491" s="219"/>
      <c r="D491" s="220" t="s">
        <v>218</v>
      </c>
      <c r="E491" s="221" t="s">
        <v>1</v>
      </c>
      <c r="F491" s="222" t="s">
        <v>705</v>
      </c>
      <c r="G491" s="219"/>
      <c r="H491" s="223">
        <v>27.25</v>
      </c>
      <c r="I491" s="224"/>
      <c r="J491" s="219"/>
      <c r="K491" s="219"/>
      <c r="L491" s="225"/>
      <c r="M491" s="226"/>
      <c r="N491" s="227"/>
      <c r="O491" s="227"/>
      <c r="P491" s="227"/>
      <c r="Q491" s="227"/>
      <c r="R491" s="227"/>
      <c r="S491" s="227"/>
      <c r="T491" s="228"/>
      <c r="AT491" s="229" t="s">
        <v>218</v>
      </c>
      <c r="AU491" s="229" t="s">
        <v>216</v>
      </c>
      <c r="AV491" s="13" t="s">
        <v>89</v>
      </c>
      <c r="AW491" s="13" t="s">
        <v>35</v>
      </c>
      <c r="AX491" s="13" t="s">
        <v>79</v>
      </c>
      <c r="AY491" s="229" t="s">
        <v>206</v>
      </c>
    </row>
    <row r="492" spans="1:65" s="13" customFormat="1" ht="11.25">
      <c r="B492" s="218"/>
      <c r="C492" s="219"/>
      <c r="D492" s="220" t="s">
        <v>218</v>
      </c>
      <c r="E492" s="221" t="s">
        <v>1</v>
      </c>
      <c r="F492" s="222" t="s">
        <v>706</v>
      </c>
      <c r="G492" s="219"/>
      <c r="H492" s="223">
        <v>28.38</v>
      </c>
      <c r="I492" s="224"/>
      <c r="J492" s="219"/>
      <c r="K492" s="219"/>
      <c r="L492" s="225"/>
      <c r="M492" s="226"/>
      <c r="N492" s="227"/>
      <c r="O492" s="227"/>
      <c r="P492" s="227"/>
      <c r="Q492" s="227"/>
      <c r="R492" s="227"/>
      <c r="S492" s="227"/>
      <c r="T492" s="228"/>
      <c r="AT492" s="229" t="s">
        <v>218</v>
      </c>
      <c r="AU492" s="229" t="s">
        <v>216</v>
      </c>
      <c r="AV492" s="13" t="s">
        <v>89</v>
      </c>
      <c r="AW492" s="13" t="s">
        <v>35</v>
      </c>
      <c r="AX492" s="13" t="s">
        <v>79</v>
      </c>
      <c r="AY492" s="229" t="s">
        <v>206</v>
      </c>
    </row>
    <row r="493" spans="1:65" s="13" customFormat="1" ht="11.25">
      <c r="B493" s="218"/>
      <c r="C493" s="219"/>
      <c r="D493" s="220" t="s">
        <v>218</v>
      </c>
      <c r="E493" s="221" t="s">
        <v>1</v>
      </c>
      <c r="F493" s="222" t="s">
        <v>707</v>
      </c>
      <c r="G493" s="219"/>
      <c r="H493" s="223">
        <v>17.27</v>
      </c>
      <c r="I493" s="224"/>
      <c r="J493" s="219"/>
      <c r="K493" s="219"/>
      <c r="L493" s="225"/>
      <c r="M493" s="226"/>
      <c r="N493" s="227"/>
      <c r="O493" s="227"/>
      <c r="P493" s="227"/>
      <c r="Q493" s="227"/>
      <c r="R493" s="227"/>
      <c r="S493" s="227"/>
      <c r="T493" s="228"/>
      <c r="AT493" s="229" t="s">
        <v>218</v>
      </c>
      <c r="AU493" s="229" t="s">
        <v>216</v>
      </c>
      <c r="AV493" s="13" t="s">
        <v>89</v>
      </c>
      <c r="AW493" s="13" t="s">
        <v>35</v>
      </c>
      <c r="AX493" s="13" t="s">
        <v>79</v>
      </c>
      <c r="AY493" s="229" t="s">
        <v>206</v>
      </c>
    </row>
    <row r="494" spans="1:65" s="13" customFormat="1" ht="11.25">
      <c r="B494" s="218"/>
      <c r="C494" s="219"/>
      <c r="D494" s="220" t="s">
        <v>218</v>
      </c>
      <c r="E494" s="221" t="s">
        <v>1</v>
      </c>
      <c r="F494" s="222" t="s">
        <v>708</v>
      </c>
      <c r="G494" s="219"/>
      <c r="H494" s="223">
        <v>13.42</v>
      </c>
      <c r="I494" s="224"/>
      <c r="J494" s="219"/>
      <c r="K494" s="219"/>
      <c r="L494" s="225"/>
      <c r="M494" s="226"/>
      <c r="N494" s="227"/>
      <c r="O494" s="227"/>
      <c r="P494" s="227"/>
      <c r="Q494" s="227"/>
      <c r="R494" s="227"/>
      <c r="S494" s="227"/>
      <c r="T494" s="228"/>
      <c r="AT494" s="229" t="s">
        <v>218</v>
      </c>
      <c r="AU494" s="229" t="s">
        <v>216</v>
      </c>
      <c r="AV494" s="13" t="s">
        <v>89</v>
      </c>
      <c r="AW494" s="13" t="s">
        <v>35</v>
      </c>
      <c r="AX494" s="13" t="s">
        <v>79</v>
      </c>
      <c r="AY494" s="229" t="s">
        <v>206</v>
      </c>
    </row>
    <row r="495" spans="1:65" s="13" customFormat="1" ht="11.25">
      <c r="B495" s="218"/>
      <c r="C495" s="219"/>
      <c r="D495" s="220" t="s">
        <v>218</v>
      </c>
      <c r="E495" s="221" t="s">
        <v>1</v>
      </c>
      <c r="F495" s="222" t="s">
        <v>709</v>
      </c>
      <c r="G495" s="219"/>
      <c r="H495" s="223">
        <v>29.02</v>
      </c>
      <c r="I495" s="224"/>
      <c r="J495" s="219"/>
      <c r="K495" s="219"/>
      <c r="L495" s="225"/>
      <c r="M495" s="226"/>
      <c r="N495" s="227"/>
      <c r="O495" s="227"/>
      <c r="P495" s="227"/>
      <c r="Q495" s="227"/>
      <c r="R495" s="227"/>
      <c r="S495" s="227"/>
      <c r="T495" s="228"/>
      <c r="AT495" s="229" t="s">
        <v>218</v>
      </c>
      <c r="AU495" s="229" t="s">
        <v>216</v>
      </c>
      <c r="AV495" s="13" t="s">
        <v>89</v>
      </c>
      <c r="AW495" s="13" t="s">
        <v>35</v>
      </c>
      <c r="AX495" s="13" t="s">
        <v>79</v>
      </c>
      <c r="AY495" s="229" t="s">
        <v>206</v>
      </c>
    </row>
    <row r="496" spans="1:65" s="13" customFormat="1" ht="11.25">
      <c r="B496" s="218"/>
      <c r="C496" s="219"/>
      <c r="D496" s="220" t="s">
        <v>218</v>
      </c>
      <c r="E496" s="221" t="s">
        <v>1</v>
      </c>
      <c r="F496" s="222" t="s">
        <v>710</v>
      </c>
      <c r="G496" s="219"/>
      <c r="H496" s="223">
        <v>23.2</v>
      </c>
      <c r="I496" s="224"/>
      <c r="J496" s="219"/>
      <c r="K496" s="219"/>
      <c r="L496" s="225"/>
      <c r="M496" s="226"/>
      <c r="N496" s="227"/>
      <c r="O496" s="227"/>
      <c r="P496" s="227"/>
      <c r="Q496" s="227"/>
      <c r="R496" s="227"/>
      <c r="S496" s="227"/>
      <c r="T496" s="228"/>
      <c r="AT496" s="229" t="s">
        <v>218</v>
      </c>
      <c r="AU496" s="229" t="s">
        <v>216</v>
      </c>
      <c r="AV496" s="13" t="s">
        <v>89</v>
      </c>
      <c r="AW496" s="13" t="s">
        <v>35</v>
      </c>
      <c r="AX496" s="13" t="s">
        <v>79</v>
      </c>
      <c r="AY496" s="229" t="s">
        <v>206</v>
      </c>
    </row>
    <row r="497" spans="1:65" s="16" customFormat="1" ht="11.25">
      <c r="B497" s="264"/>
      <c r="C497" s="265"/>
      <c r="D497" s="220" t="s">
        <v>218</v>
      </c>
      <c r="E497" s="266" t="s">
        <v>1</v>
      </c>
      <c r="F497" s="267" t="s">
        <v>273</v>
      </c>
      <c r="G497" s="265"/>
      <c r="H497" s="268">
        <v>138.54</v>
      </c>
      <c r="I497" s="269"/>
      <c r="J497" s="265"/>
      <c r="K497" s="265"/>
      <c r="L497" s="270"/>
      <c r="M497" s="271"/>
      <c r="N497" s="272"/>
      <c r="O497" s="272"/>
      <c r="P497" s="272"/>
      <c r="Q497" s="272"/>
      <c r="R497" s="272"/>
      <c r="S497" s="272"/>
      <c r="T497" s="273"/>
      <c r="AT497" s="274" t="s">
        <v>218</v>
      </c>
      <c r="AU497" s="274" t="s">
        <v>216</v>
      </c>
      <c r="AV497" s="16" t="s">
        <v>216</v>
      </c>
      <c r="AW497" s="16" t="s">
        <v>35</v>
      </c>
      <c r="AX497" s="16" t="s">
        <v>79</v>
      </c>
      <c r="AY497" s="274" t="s">
        <v>206</v>
      </c>
    </row>
    <row r="498" spans="1:65" s="13" customFormat="1" ht="22.5">
      <c r="B498" s="218"/>
      <c r="C498" s="219"/>
      <c r="D498" s="220" t="s">
        <v>218</v>
      </c>
      <c r="E498" s="221" t="s">
        <v>1</v>
      </c>
      <c r="F498" s="222" t="s">
        <v>711</v>
      </c>
      <c r="G498" s="219"/>
      <c r="H498" s="223">
        <v>18.12</v>
      </c>
      <c r="I498" s="224"/>
      <c r="J498" s="219"/>
      <c r="K498" s="219"/>
      <c r="L498" s="225"/>
      <c r="M498" s="226"/>
      <c r="N498" s="227"/>
      <c r="O498" s="227"/>
      <c r="P498" s="227"/>
      <c r="Q498" s="227"/>
      <c r="R498" s="227"/>
      <c r="S498" s="227"/>
      <c r="T498" s="228"/>
      <c r="AT498" s="229" t="s">
        <v>218</v>
      </c>
      <c r="AU498" s="229" t="s">
        <v>216</v>
      </c>
      <c r="AV498" s="13" t="s">
        <v>89</v>
      </c>
      <c r="AW498" s="13" t="s">
        <v>35</v>
      </c>
      <c r="AX498" s="13" t="s">
        <v>79</v>
      </c>
      <c r="AY498" s="229" t="s">
        <v>206</v>
      </c>
    </row>
    <row r="499" spans="1:65" s="16" customFormat="1" ht="11.25">
      <c r="B499" s="264"/>
      <c r="C499" s="265"/>
      <c r="D499" s="220" t="s">
        <v>218</v>
      </c>
      <c r="E499" s="266" t="s">
        <v>1</v>
      </c>
      <c r="F499" s="267" t="s">
        <v>273</v>
      </c>
      <c r="G499" s="265"/>
      <c r="H499" s="268">
        <v>18.12</v>
      </c>
      <c r="I499" s="269"/>
      <c r="J499" s="265"/>
      <c r="K499" s="265"/>
      <c r="L499" s="270"/>
      <c r="M499" s="271"/>
      <c r="N499" s="272"/>
      <c r="O499" s="272"/>
      <c r="P499" s="272"/>
      <c r="Q499" s="272"/>
      <c r="R499" s="272"/>
      <c r="S499" s="272"/>
      <c r="T499" s="273"/>
      <c r="AT499" s="274" t="s">
        <v>218</v>
      </c>
      <c r="AU499" s="274" t="s">
        <v>216</v>
      </c>
      <c r="AV499" s="16" t="s">
        <v>216</v>
      </c>
      <c r="AW499" s="16" t="s">
        <v>35</v>
      </c>
      <c r="AX499" s="16" t="s">
        <v>79</v>
      </c>
      <c r="AY499" s="274" t="s">
        <v>206</v>
      </c>
    </row>
    <row r="500" spans="1:65" s="14" customFormat="1" ht="11.25">
      <c r="B500" s="230"/>
      <c r="C500" s="231"/>
      <c r="D500" s="220" t="s">
        <v>218</v>
      </c>
      <c r="E500" s="232" t="s">
        <v>1</v>
      </c>
      <c r="F500" s="233" t="s">
        <v>220</v>
      </c>
      <c r="G500" s="231"/>
      <c r="H500" s="234">
        <v>156.66</v>
      </c>
      <c r="I500" s="235"/>
      <c r="J500" s="231"/>
      <c r="K500" s="231"/>
      <c r="L500" s="236"/>
      <c r="M500" s="237"/>
      <c r="N500" s="238"/>
      <c r="O500" s="238"/>
      <c r="P500" s="238"/>
      <c r="Q500" s="238"/>
      <c r="R500" s="238"/>
      <c r="S500" s="238"/>
      <c r="T500" s="239"/>
      <c r="AT500" s="240" t="s">
        <v>218</v>
      </c>
      <c r="AU500" s="240" t="s">
        <v>216</v>
      </c>
      <c r="AV500" s="14" t="s">
        <v>215</v>
      </c>
      <c r="AW500" s="14" t="s">
        <v>35</v>
      </c>
      <c r="AX500" s="14" t="s">
        <v>87</v>
      </c>
      <c r="AY500" s="240" t="s">
        <v>206</v>
      </c>
    </row>
    <row r="501" spans="1:65" s="13" customFormat="1" ht="11.25">
      <c r="B501" s="218"/>
      <c r="C501" s="219"/>
      <c r="D501" s="220" t="s">
        <v>218</v>
      </c>
      <c r="E501" s="219"/>
      <c r="F501" s="222" t="s">
        <v>712</v>
      </c>
      <c r="G501" s="219"/>
      <c r="H501" s="223">
        <v>25.849</v>
      </c>
      <c r="I501" s="224"/>
      <c r="J501" s="219"/>
      <c r="K501" s="219"/>
      <c r="L501" s="225"/>
      <c r="M501" s="226"/>
      <c r="N501" s="227"/>
      <c r="O501" s="227"/>
      <c r="P501" s="227"/>
      <c r="Q501" s="227"/>
      <c r="R501" s="227"/>
      <c r="S501" s="227"/>
      <c r="T501" s="228"/>
      <c r="AT501" s="229" t="s">
        <v>218</v>
      </c>
      <c r="AU501" s="229" t="s">
        <v>216</v>
      </c>
      <c r="AV501" s="13" t="s">
        <v>89</v>
      </c>
      <c r="AW501" s="13" t="s">
        <v>4</v>
      </c>
      <c r="AX501" s="13" t="s">
        <v>87</v>
      </c>
      <c r="AY501" s="229" t="s">
        <v>206</v>
      </c>
    </row>
    <row r="502" spans="1:65" s="2" customFormat="1" ht="21.75" customHeight="1">
      <c r="A502" s="35"/>
      <c r="B502" s="36"/>
      <c r="C502" s="205" t="s">
        <v>713</v>
      </c>
      <c r="D502" s="205" t="s">
        <v>210</v>
      </c>
      <c r="E502" s="206" t="s">
        <v>714</v>
      </c>
      <c r="F502" s="207" t="s">
        <v>715</v>
      </c>
      <c r="G502" s="208" t="s">
        <v>213</v>
      </c>
      <c r="H502" s="209">
        <v>623.86400000000003</v>
      </c>
      <c r="I502" s="210"/>
      <c r="J502" s="211">
        <f>ROUND(I502*H502,2)</f>
        <v>0</v>
      </c>
      <c r="K502" s="207" t="s">
        <v>214</v>
      </c>
      <c r="L502" s="40"/>
      <c r="M502" s="212" t="s">
        <v>1</v>
      </c>
      <c r="N502" s="213" t="s">
        <v>44</v>
      </c>
      <c r="O502" s="72"/>
      <c r="P502" s="214">
        <f>O502*H502</f>
        <v>0</v>
      </c>
      <c r="Q502" s="214">
        <v>6.0000000000000002E-5</v>
      </c>
      <c r="R502" s="214">
        <f>Q502*H502</f>
        <v>3.7431840000000001E-2</v>
      </c>
      <c r="S502" s="214">
        <v>0</v>
      </c>
      <c r="T502" s="215">
        <f>S502*H502</f>
        <v>0</v>
      </c>
      <c r="U502" s="35"/>
      <c r="V502" s="35"/>
      <c r="W502" s="35"/>
      <c r="X502" s="35"/>
      <c r="Y502" s="35"/>
      <c r="Z502" s="35"/>
      <c r="AA502" s="35"/>
      <c r="AB502" s="35"/>
      <c r="AC502" s="35"/>
      <c r="AD502" s="35"/>
      <c r="AE502" s="35"/>
      <c r="AR502" s="216" t="s">
        <v>215</v>
      </c>
      <c r="AT502" s="216" t="s">
        <v>210</v>
      </c>
      <c r="AU502" s="216" t="s">
        <v>216</v>
      </c>
      <c r="AY502" s="18" t="s">
        <v>206</v>
      </c>
      <c r="BE502" s="217">
        <f>IF(N502="základní",J502,0)</f>
        <v>0</v>
      </c>
      <c r="BF502" s="217">
        <f>IF(N502="snížená",J502,0)</f>
        <v>0</v>
      </c>
      <c r="BG502" s="217">
        <f>IF(N502="zákl. přenesená",J502,0)</f>
        <v>0</v>
      </c>
      <c r="BH502" s="217">
        <f>IF(N502="sníž. přenesená",J502,0)</f>
        <v>0</v>
      </c>
      <c r="BI502" s="217">
        <f>IF(N502="nulová",J502,0)</f>
        <v>0</v>
      </c>
      <c r="BJ502" s="18" t="s">
        <v>87</v>
      </c>
      <c r="BK502" s="217">
        <f>ROUND(I502*H502,2)</f>
        <v>0</v>
      </c>
      <c r="BL502" s="18" t="s">
        <v>215</v>
      </c>
      <c r="BM502" s="216" t="s">
        <v>716</v>
      </c>
    </row>
    <row r="503" spans="1:65" s="13" customFormat="1" ht="11.25">
      <c r="B503" s="218"/>
      <c r="C503" s="219"/>
      <c r="D503" s="220" t="s">
        <v>218</v>
      </c>
      <c r="E503" s="221" t="s">
        <v>1</v>
      </c>
      <c r="F503" s="222" t="s">
        <v>717</v>
      </c>
      <c r="G503" s="219"/>
      <c r="H503" s="223">
        <v>623.86400000000003</v>
      </c>
      <c r="I503" s="224"/>
      <c r="J503" s="219"/>
      <c r="K503" s="219"/>
      <c r="L503" s="225"/>
      <c r="M503" s="226"/>
      <c r="N503" s="227"/>
      <c r="O503" s="227"/>
      <c r="P503" s="227"/>
      <c r="Q503" s="227"/>
      <c r="R503" s="227"/>
      <c r="S503" s="227"/>
      <c r="T503" s="228"/>
      <c r="AT503" s="229" t="s">
        <v>218</v>
      </c>
      <c r="AU503" s="229" t="s">
        <v>216</v>
      </c>
      <c r="AV503" s="13" t="s">
        <v>89</v>
      </c>
      <c r="AW503" s="13" t="s">
        <v>35</v>
      </c>
      <c r="AX503" s="13" t="s">
        <v>79</v>
      </c>
      <c r="AY503" s="229" t="s">
        <v>206</v>
      </c>
    </row>
    <row r="504" spans="1:65" s="14" customFormat="1" ht="11.25">
      <c r="B504" s="230"/>
      <c r="C504" s="231"/>
      <c r="D504" s="220" t="s">
        <v>218</v>
      </c>
      <c r="E504" s="232" t="s">
        <v>1</v>
      </c>
      <c r="F504" s="233" t="s">
        <v>220</v>
      </c>
      <c r="G504" s="231"/>
      <c r="H504" s="234">
        <v>623.86400000000003</v>
      </c>
      <c r="I504" s="235"/>
      <c r="J504" s="231"/>
      <c r="K504" s="231"/>
      <c r="L504" s="236"/>
      <c r="M504" s="237"/>
      <c r="N504" s="238"/>
      <c r="O504" s="238"/>
      <c r="P504" s="238"/>
      <c r="Q504" s="238"/>
      <c r="R504" s="238"/>
      <c r="S504" s="238"/>
      <c r="T504" s="239"/>
      <c r="AT504" s="240" t="s">
        <v>218</v>
      </c>
      <c r="AU504" s="240" t="s">
        <v>216</v>
      </c>
      <c r="AV504" s="14" t="s">
        <v>215</v>
      </c>
      <c r="AW504" s="14" t="s">
        <v>35</v>
      </c>
      <c r="AX504" s="14" t="s">
        <v>87</v>
      </c>
      <c r="AY504" s="240" t="s">
        <v>206</v>
      </c>
    </row>
    <row r="505" spans="1:65" s="2" customFormat="1" ht="21.75" customHeight="1">
      <c r="A505" s="35"/>
      <c r="B505" s="36"/>
      <c r="C505" s="205" t="s">
        <v>718</v>
      </c>
      <c r="D505" s="205" t="s">
        <v>210</v>
      </c>
      <c r="E505" s="206" t="s">
        <v>719</v>
      </c>
      <c r="F505" s="207" t="s">
        <v>720</v>
      </c>
      <c r="G505" s="208" t="s">
        <v>243</v>
      </c>
      <c r="H505" s="209">
        <v>207.3</v>
      </c>
      <c r="I505" s="210"/>
      <c r="J505" s="211">
        <f>ROUND(I505*H505,2)</f>
        <v>0</v>
      </c>
      <c r="K505" s="207" t="s">
        <v>214</v>
      </c>
      <c r="L505" s="40"/>
      <c r="M505" s="212" t="s">
        <v>1</v>
      </c>
      <c r="N505" s="213" t="s">
        <v>44</v>
      </c>
      <c r="O505" s="72"/>
      <c r="P505" s="214">
        <f>O505*H505</f>
        <v>0</v>
      </c>
      <c r="Q505" s="214">
        <v>3.0000000000000001E-5</v>
      </c>
      <c r="R505" s="214">
        <f>Q505*H505</f>
        <v>6.2190000000000006E-3</v>
      </c>
      <c r="S505" s="214">
        <v>0</v>
      </c>
      <c r="T505" s="215">
        <f>S505*H505</f>
        <v>0</v>
      </c>
      <c r="U505" s="35"/>
      <c r="V505" s="35"/>
      <c r="W505" s="35"/>
      <c r="X505" s="35"/>
      <c r="Y505" s="35"/>
      <c r="Z505" s="35"/>
      <c r="AA505" s="35"/>
      <c r="AB505" s="35"/>
      <c r="AC505" s="35"/>
      <c r="AD505" s="35"/>
      <c r="AE505" s="35"/>
      <c r="AR505" s="216" t="s">
        <v>215</v>
      </c>
      <c r="AT505" s="216" t="s">
        <v>210</v>
      </c>
      <c r="AU505" s="216" t="s">
        <v>216</v>
      </c>
      <c r="AY505" s="18" t="s">
        <v>206</v>
      </c>
      <c r="BE505" s="217">
        <f>IF(N505="základní",J505,0)</f>
        <v>0</v>
      </c>
      <c r="BF505" s="217">
        <f>IF(N505="snížená",J505,0)</f>
        <v>0</v>
      </c>
      <c r="BG505" s="217">
        <f>IF(N505="zákl. přenesená",J505,0)</f>
        <v>0</v>
      </c>
      <c r="BH505" s="217">
        <f>IF(N505="sníž. přenesená",J505,0)</f>
        <v>0</v>
      </c>
      <c r="BI505" s="217">
        <f>IF(N505="nulová",J505,0)</f>
        <v>0</v>
      </c>
      <c r="BJ505" s="18" t="s">
        <v>87</v>
      </c>
      <c r="BK505" s="217">
        <f>ROUND(I505*H505,2)</f>
        <v>0</v>
      </c>
      <c r="BL505" s="18" t="s">
        <v>215</v>
      </c>
      <c r="BM505" s="216" t="s">
        <v>721</v>
      </c>
    </row>
    <row r="506" spans="1:65" s="2" customFormat="1" ht="21.75" customHeight="1">
      <c r="A506" s="35"/>
      <c r="B506" s="36"/>
      <c r="C506" s="254" t="s">
        <v>722</v>
      </c>
      <c r="D506" s="254" t="s">
        <v>257</v>
      </c>
      <c r="E506" s="255" t="s">
        <v>723</v>
      </c>
      <c r="F506" s="256" t="s">
        <v>724</v>
      </c>
      <c r="G506" s="257" t="s">
        <v>243</v>
      </c>
      <c r="H506" s="258">
        <v>228.03</v>
      </c>
      <c r="I506" s="259"/>
      <c r="J506" s="260">
        <f>ROUND(I506*H506,2)</f>
        <v>0</v>
      </c>
      <c r="K506" s="256" t="s">
        <v>1</v>
      </c>
      <c r="L506" s="261"/>
      <c r="M506" s="262" t="s">
        <v>1</v>
      </c>
      <c r="N506" s="263" t="s">
        <v>44</v>
      </c>
      <c r="O506" s="72"/>
      <c r="P506" s="214">
        <f>O506*H506</f>
        <v>0</v>
      </c>
      <c r="Q506" s="214">
        <v>5.5999999999999995E-4</v>
      </c>
      <c r="R506" s="214">
        <f>Q506*H506</f>
        <v>0.1276968</v>
      </c>
      <c r="S506" s="214">
        <v>0</v>
      </c>
      <c r="T506" s="215">
        <f>S506*H506</f>
        <v>0</v>
      </c>
      <c r="U506" s="35"/>
      <c r="V506" s="35"/>
      <c r="W506" s="35"/>
      <c r="X506" s="35"/>
      <c r="Y506" s="35"/>
      <c r="Z506" s="35"/>
      <c r="AA506" s="35"/>
      <c r="AB506" s="35"/>
      <c r="AC506" s="35"/>
      <c r="AD506" s="35"/>
      <c r="AE506" s="35"/>
      <c r="AR506" s="216" t="s">
        <v>256</v>
      </c>
      <c r="AT506" s="216" t="s">
        <v>257</v>
      </c>
      <c r="AU506" s="216" t="s">
        <v>216</v>
      </c>
      <c r="AY506" s="18" t="s">
        <v>206</v>
      </c>
      <c r="BE506" s="217">
        <f>IF(N506="základní",J506,0)</f>
        <v>0</v>
      </c>
      <c r="BF506" s="217">
        <f>IF(N506="snížená",J506,0)</f>
        <v>0</v>
      </c>
      <c r="BG506" s="217">
        <f>IF(N506="zákl. přenesená",J506,0)</f>
        <v>0</v>
      </c>
      <c r="BH506" s="217">
        <f>IF(N506="sníž. přenesená",J506,0)</f>
        <v>0</v>
      </c>
      <c r="BI506" s="217">
        <f>IF(N506="nulová",J506,0)</f>
        <v>0</v>
      </c>
      <c r="BJ506" s="18" t="s">
        <v>87</v>
      </c>
      <c r="BK506" s="217">
        <f>ROUND(I506*H506,2)</f>
        <v>0</v>
      </c>
      <c r="BL506" s="18" t="s">
        <v>215</v>
      </c>
      <c r="BM506" s="216" t="s">
        <v>725</v>
      </c>
    </row>
    <row r="507" spans="1:65" s="13" customFormat="1" ht="11.25">
      <c r="B507" s="218"/>
      <c r="C507" s="219"/>
      <c r="D507" s="220" t="s">
        <v>218</v>
      </c>
      <c r="E507" s="221" t="s">
        <v>1</v>
      </c>
      <c r="F507" s="222" t="s">
        <v>726</v>
      </c>
      <c r="G507" s="219"/>
      <c r="H507" s="223">
        <v>54.1</v>
      </c>
      <c r="I507" s="224"/>
      <c r="J507" s="219"/>
      <c r="K507" s="219"/>
      <c r="L507" s="225"/>
      <c r="M507" s="226"/>
      <c r="N507" s="227"/>
      <c r="O507" s="227"/>
      <c r="P507" s="227"/>
      <c r="Q507" s="227"/>
      <c r="R507" s="227"/>
      <c r="S507" s="227"/>
      <c r="T507" s="228"/>
      <c r="AT507" s="229" t="s">
        <v>218</v>
      </c>
      <c r="AU507" s="229" t="s">
        <v>216</v>
      </c>
      <c r="AV507" s="13" t="s">
        <v>89</v>
      </c>
      <c r="AW507" s="13" t="s">
        <v>35</v>
      </c>
      <c r="AX507" s="13" t="s">
        <v>79</v>
      </c>
      <c r="AY507" s="229" t="s">
        <v>206</v>
      </c>
    </row>
    <row r="508" spans="1:65" s="13" customFormat="1" ht="11.25">
      <c r="B508" s="218"/>
      <c r="C508" s="219"/>
      <c r="D508" s="220" t="s">
        <v>218</v>
      </c>
      <c r="E508" s="221" t="s">
        <v>1</v>
      </c>
      <c r="F508" s="222" t="s">
        <v>727</v>
      </c>
      <c r="G508" s="219"/>
      <c r="H508" s="223">
        <v>54.1</v>
      </c>
      <c r="I508" s="224"/>
      <c r="J508" s="219"/>
      <c r="K508" s="219"/>
      <c r="L508" s="225"/>
      <c r="M508" s="226"/>
      <c r="N508" s="227"/>
      <c r="O508" s="227"/>
      <c r="P508" s="227"/>
      <c r="Q508" s="227"/>
      <c r="R508" s="227"/>
      <c r="S508" s="227"/>
      <c r="T508" s="228"/>
      <c r="AT508" s="229" t="s">
        <v>218</v>
      </c>
      <c r="AU508" s="229" t="s">
        <v>216</v>
      </c>
      <c r="AV508" s="13" t="s">
        <v>89</v>
      </c>
      <c r="AW508" s="13" t="s">
        <v>35</v>
      </c>
      <c r="AX508" s="13" t="s">
        <v>79</v>
      </c>
      <c r="AY508" s="229" t="s">
        <v>206</v>
      </c>
    </row>
    <row r="509" spans="1:65" s="13" customFormat="1" ht="11.25">
      <c r="B509" s="218"/>
      <c r="C509" s="219"/>
      <c r="D509" s="220" t="s">
        <v>218</v>
      </c>
      <c r="E509" s="221" t="s">
        <v>1</v>
      </c>
      <c r="F509" s="222" t="s">
        <v>728</v>
      </c>
      <c r="G509" s="219"/>
      <c r="H509" s="223">
        <v>21</v>
      </c>
      <c r="I509" s="224"/>
      <c r="J509" s="219"/>
      <c r="K509" s="219"/>
      <c r="L509" s="225"/>
      <c r="M509" s="226"/>
      <c r="N509" s="227"/>
      <c r="O509" s="227"/>
      <c r="P509" s="227"/>
      <c r="Q509" s="227"/>
      <c r="R509" s="227"/>
      <c r="S509" s="227"/>
      <c r="T509" s="228"/>
      <c r="AT509" s="229" t="s">
        <v>218</v>
      </c>
      <c r="AU509" s="229" t="s">
        <v>216</v>
      </c>
      <c r="AV509" s="13" t="s">
        <v>89</v>
      </c>
      <c r="AW509" s="13" t="s">
        <v>35</v>
      </c>
      <c r="AX509" s="13" t="s">
        <v>79</v>
      </c>
      <c r="AY509" s="229" t="s">
        <v>206</v>
      </c>
    </row>
    <row r="510" spans="1:65" s="13" customFormat="1" ht="11.25">
      <c r="B510" s="218"/>
      <c r="C510" s="219"/>
      <c r="D510" s="220" t="s">
        <v>218</v>
      </c>
      <c r="E510" s="221" t="s">
        <v>1</v>
      </c>
      <c r="F510" s="222" t="s">
        <v>729</v>
      </c>
      <c r="G510" s="219"/>
      <c r="H510" s="223">
        <v>21.8</v>
      </c>
      <c r="I510" s="224"/>
      <c r="J510" s="219"/>
      <c r="K510" s="219"/>
      <c r="L510" s="225"/>
      <c r="M510" s="226"/>
      <c r="N510" s="227"/>
      <c r="O510" s="227"/>
      <c r="P510" s="227"/>
      <c r="Q510" s="227"/>
      <c r="R510" s="227"/>
      <c r="S510" s="227"/>
      <c r="T510" s="228"/>
      <c r="AT510" s="229" t="s">
        <v>218</v>
      </c>
      <c r="AU510" s="229" t="s">
        <v>216</v>
      </c>
      <c r="AV510" s="13" t="s">
        <v>89</v>
      </c>
      <c r="AW510" s="13" t="s">
        <v>35</v>
      </c>
      <c r="AX510" s="13" t="s">
        <v>79</v>
      </c>
      <c r="AY510" s="229" t="s">
        <v>206</v>
      </c>
    </row>
    <row r="511" spans="1:65" s="13" customFormat="1" ht="11.25">
      <c r="B511" s="218"/>
      <c r="C511" s="219"/>
      <c r="D511" s="220" t="s">
        <v>218</v>
      </c>
      <c r="E511" s="221" t="s">
        <v>1</v>
      </c>
      <c r="F511" s="222" t="s">
        <v>730</v>
      </c>
      <c r="G511" s="219"/>
      <c r="H511" s="223">
        <v>28.2</v>
      </c>
      <c r="I511" s="224"/>
      <c r="J511" s="219"/>
      <c r="K511" s="219"/>
      <c r="L511" s="225"/>
      <c r="M511" s="226"/>
      <c r="N511" s="227"/>
      <c r="O511" s="227"/>
      <c r="P511" s="227"/>
      <c r="Q511" s="227"/>
      <c r="R511" s="227"/>
      <c r="S511" s="227"/>
      <c r="T511" s="228"/>
      <c r="AT511" s="229" t="s">
        <v>218</v>
      </c>
      <c r="AU511" s="229" t="s">
        <v>216</v>
      </c>
      <c r="AV511" s="13" t="s">
        <v>89</v>
      </c>
      <c r="AW511" s="13" t="s">
        <v>35</v>
      </c>
      <c r="AX511" s="13" t="s">
        <v>79</v>
      </c>
      <c r="AY511" s="229" t="s">
        <v>206</v>
      </c>
    </row>
    <row r="512" spans="1:65" s="13" customFormat="1" ht="11.25">
      <c r="B512" s="218"/>
      <c r="C512" s="219"/>
      <c r="D512" s="220" t="s">
        <v>218</v>
      </c>
      <c r="E512" s="221" t="s">
        <v>1</v>
      </c>
      <c r="F512" s="222" t="s">
        <v>731</v>
      </c>
      <c r="G512" s="219"/>
      <c r="H512" s="223">
        <v>28.1</v>
      </c>
      <c r="I512" s="224"/>
      <c r="J512" s="219"/>
      <c r="K512" s="219"/>
      <c r="L512" s="225"/>
      <c r="M512" s="226"/>
      <c r="N512" s="227"/>
      <c r="O512" s="227"/>
      <c r="P512" s="227"/>
      <c r="Q512" s="227"/>
      <c r="R512" s="227"/>
      <c r="S512" s="227"/>
      <c r="T512" s="228"/>
      <c r="AT512" s="229" t="s">
        <v>218</v>
      </c>
      <c r="AU512" s="229" t="s">
        <v>216</v>
      </c>
      <c r="AV512" s="13" t="s">
        <v>89</v>
      </c>
      <c r="AW512" s="13" t="s">
        <v>35</v>
      </c>
      <c r="AX512" s="13" t="s">
        <v>79</v>
      </c>
      <c r="AY512" s="229" t="s">
        <v>206</v>
      </c>
    </row>
    <row r="513" spans="1:65" s="14" customFormat="1" ht="11.25">
      <c r="B513" s="230"/>
      <c r="C513" s="231"/>
      <c r="D513" s="220" t="s">
        <v>218</v>
      </c>
      <c r="E513" s="232" t="s">
        <v>136</v>
      </c>
      <c r="F513" s="233" t="s">
        <v>220</v>
      </c>
      <c r="G513" s="231"/>
      <c r="H513" s="234">
        <v>207.3</v>
      </c>
      <c r="I513" s="235"/>
      <c r="J513" s="231"/>
      <c r="K513" s="231"/>
      <c r="L513" s="236"/>
      <c r="M513" s="237"/>
      <c r="N513" s="238"/>
      <c r="O513" s="238"/>
      <c r="P513" s="238"/>
      <c r="Q513" s="238"/>
      <c r="R513" s="238"/>
      <c r="S513" s="238"/>
      <c r="T513" s="239"/>
      <c r="AT513" s="240" t="s">
        <v>218</v>
      </c>
      <c r="AU513" s="240" t="s">
        <v>216</v>
      </c>
      <c r="AV513" s="14" t="s">
        <v>215</v>
      </c>
      <c r="AW513" s="14" t="s">
        <v>35</v>
      </c>
      <c r="AX513" s="14" t="s">
        <v>87</v>
      </c>
      <c r="AY513" s="240" t="s">
        <v>206</v>
      </c>
    </row>
    <row r="514" spans="1:65" s="13" customFormat="1" ht="11.25">
      <c r="B514" s="218"/>
      <c r="C514" s="219"/>
      <c r="D514" s="220" t="s">
        <v>218</v>
      </c>
      <c r="E514" s="219"/>
      <c r="F514" s="222" t="s">
        <v>732</v>
      </c>
      <c r="G514" s="219"/>
      <c r="H514" s="223">
        <v>228.03</v>
      </c>
      <c r="I514" s="224"/>
      <c r="J514" s="219"/>
      <c r="K514" s="219"/>
      <c r="L514" s="225"/>
      <c r="M514" s="226"/>
      <c r="N514" s="227"/>
      <c r="O514" s="227"/>
      <c r="P514" s="227"/>
      <c r="Q514" s="227"/>
      <c r="R514" s="227"/>
      <c r="S514" s="227"/>
      <c r="T514" s="228"/>
      <c r="AT514" s="229" t="s">
        <v>218</v>
      </c>
      <c r="AU514" s="229" t="s">
        <v>216</v>
      </c>
      <c r="AV514" s="13" t="s">
        <v>89</v>
      </c>
      <c r="AW514" s="13" t="s">
        <v>4</v>
      </c>
      <c r="AX514" s="13" t="s">
        <v>87</v>
      </c>
      <c r="AY514" s="229" t="s">
        <v>206</v>
      </c>
    </row>
    <row r="515" spans="1:65" s="2" customFormat="1" ht="16.5" customHeight="1">
      <c r="A515" s="35"/>
      <c r="B515" s="36"/>
      <c r="C515" s="205" t="s">
        <v>733</v>
      </c>
      <c r="D515" s="205" t="s">
        <v>210</v>
      </c>
      <c r="E515" s="206" t="s">
        <v>734</v>
      </c>
      <c r="F515" s="207" t="s">
        <v>735</v>
      </c>
      <c r="G515" s="208" t="s">
        <v>243</v>
      </c>
      <c r="H515" s="209">
        <v>1026.7449999999999</v>
      </c>
      <c r="I515" s="210"/>
      <c r="J515" s="211">
        <f>ROUND(I515*H515,2)</f>
        <v>0</v>
      </c>
      <c r="K515" s="207" t="s">
        <v>214</v>
      </c>
      <c r="L515" s="40"/>
      <c r="M515" s="212" t="s">
        <v>1</v>
      </c>
      <c r="N515" s="213" t="s">
        <v>44</v>
      </c>
      <c r="O515" s="72"/>
      <c r="P515" s="214">
        <f>O515*H515</f>
        <v>0</v>
      </c>
      <c r="Q515" s="214">
        <v>0</v>
      </c>
      <c r="R515" s="214">
        <f>Q515*H515</f>
        <v>0</v>
      </c>
      <c r="S515" s="214">
        <v>0</v>
      </c>
      <c r="T515" s="215">
        <f>S515*H515</f>
        <v>0</v>
      </c>
      <c r="U515" s="35"/>
      <c r="V515" s="35"/>
      <c r="W515" s="35"/>
      <c r="X515" s="35"/>
      <c r="Y515" s="35"/>
      <c r="Z515" s="35"/>
      <c r="AA515" s="35"/>
      <c r="AB515" s="35"/>
      <c r="AC515" s="35"/>
      <c r="AD515" s="35"/>
      <c r="AE515" s="35"/>
      <c r="AR515" s="216" t="s">
        <v>215</v>
      </c>
      <c r="AT515" s="216" t="s">
        <v>210</v>
      </c>
      <c r="AU515" s="216" t="s">
        <v>216</v>
      </c>
      <c r="AY515" s="18" t="s">
        <v>206</v>
      </c>
      <c r="BE515" s="217">
        <f>IF(N515="základní",J515,0)</f>
        <v>0</v>
      </c>
      <c r="BF515" s="217">
        <f>IF(N515="snížená",J515,0)</f>
        <v>0</v>
      </c>
      <c r="BG515" s="217">
        <f>IF(N515="zákl. přenesená",J515,0)</f>
        <v>0</v>
      </c>
      <c r="BH515" s="217">
        <f>IF(N515="sníž. přenesená",J515,0)</f>
        <v>0</v>
      </c>
      <c r="BI515" s="217">
        <f>IF(N515="nulová",J515,0)</f>
        <v>0</v>
      </c>
      <c r="BJ515" s="18" t="s">
        <v>87</v>
      </c>
      <c r="BK515" s="217">
        <f>ROUND(I515*H515,2)</f>
        <v>0</v>
      </c>
      <c r="BL515" s="18" t="s">
        <v>215</v>
      </c>
      <c r="BM515" s="216" t="s">
        <v>736</v>
      </c>
    </row>
    <row r="516" spans="1:65" s="2" customFormat="1" ht="16.5" customHeight="1">
      <c r="A516" s="35"/>
      <c r="B516" s="36"/>
      <c r="C516" s="254" t="s">
        <v>737</v>
      </c>
      <c r="D516" s="254" t="s">
        <v>257</v>
      </c>
      <c r="E516" s="255" t="s">
        <v>738</v>
      </c>
      <c r="F516" s="256" t="s">
        <v>739</v>
      </c>
      <c r="G516" s="257" t="s">
        <v>243</v>
      </c>
      <c r="H516" s="258">
        <v>353.53500000000003</v>
      </c>
      <c r="I516" s="259"/>
      <c r="J516" s="260">
        <f>ROUND(I516*H516,2)</f>
        <v>0</v>
      </c>
      <c r="K516" s="256" t="s">
        <v>214</v>
      </c>
      <c r="L516" s="261"/>
      <c r="M516" s="262" t="s">
        <v>1</v>
      </c>
      <c r="N516" s="263" t="s">
        <v>44</v>
      </c>
      <c r="O516" s="72"/>
      <c r="P516" s="214">
        <f>O516*H516</f>
        <v>0</v>
      </c>
      <c r="Q516" s="214">
        <v>3.0000000000000001E-5</v>
      </c>
      <c r="R516" s="214">
        <f>Q516*H516</f>
        <v>1.0606050000000001E-2</v>
      </c>
      <c r="S516" s="214">
        <v>0</v>
      </c>
      <c r="T516" s="215">
        <f>S516*H516</f>
        <v>0</v>
      </c>
      <c r="U516" s="35"/>
      <c r="V516" s="35"/>
      <c r="W516" s="35"/>
      <c r="X516" s="35"/>
      <c r="Y516" s="35"/>
      <c r="Z516" s="35"/>
      <c r="AA516" s="35"/>
      <c r="AB516" s="35"/>
      <c r="AC516" s="35"/>
      <c r="AD516" s="35"/>
      <c r="AE516" s="35"/>
      <c r="AR516" s="216" t="s">
        <v>256</v>
      </c>
      <c r="AT516" s="216" t="s">
        <v>257</v>
      </c>
      <c r="AU516" s="216" t="s">
        <v>216</v>
      </c>
      <c r="AY516" s="18" t="s">
        <v>206</v>
      </c>
      <c r="BE516" s="217">
        <f>IF(N516="základní",J516,0)</f>
        <v>0</v>
      </c>
      <c r="BF516" s="217">
        <f>IF(N516="snížená",J516,0)</f>
        <v>0</v>
      </c>
      <c r="BG516" s="217">
        <f>IF(N516="zákl. přenesená",J516,0)</f>
        <v>0</v>
      </c>
      <c r="BH516" s="217">
        <f>IF(N516="sníž. přenesená",J516,0)</f>
        <v>0</v>
      </c>
      <c r="BI516" s="217">
        <f>IF(N516="nulová",J516,0)</f>
        <v>0</v>
      </c>
      <c r="BJ516" s="18" t="s">
        <v>87</v>
      </c>
      <c r="BK516" s="217">
        <f>ROUND(I516*H516,2)</f>
        <v>0</v>
      </c>
      <c r="BL516" s="18" t="s">
        <v>215</v>
      </c>
      <c r="BM516" s="216" t="s">
        <v>740</v>
      </c>
    </row>
    <row r="517" spans="1:65" s="13" customFormat="1" ht="11.25">
      <c r="B517" s="218"/>
      <c r="C517" s="219"/>
      <c r="D517" s="220" t="s">
        <v>218</v>
      </c>
      <c r="E517" s="221" t="s">
        <v>1</v>
      </c>
      <c r="F517" s="222" t="s">
        <v>741</v>
      </c>
      <c r="G517" s="219"/>
      <c r="H517" s="223">
        <v>31.2</v>
      </c>
      <c r="I517" s="224"/>
      <c r="J517" s="219"/>
      <c r="K517" s="219"/>
      <c r="L517" s="225"/>
      <c r="M517" s="226"/>
      <c r="N517" s="227"/>
      <c r="O517" s="227"/>
      <c r="P517" s="227"/>
      <c r="Q517" s="227"/>
      <c r="R517" s="227"/>
      <c r="S517" s="227"/>
      <c r="T517" s="228"/>
      <c r="AT517" s="229" t="s">
        <v>218</v>
      </c>
      <c r="AU517" s="229" t="s">
        <v>216</v>
      </c>
      <c r="AV517" s="13" t="s">
        <v>89</v>
      </c>
      <c r="AW517" s="13" t="s">
        <v>35</v>
      </c>
      <c r="AX517" s="13" t="s">
        <v>79</v>
      </c>
      <c r="AY517" s="229" t="s">
        <v>206</v>
      </c>
    </row>
    <row r="518" spans="1:65" s="13" customFormat="1" ht="11.25">
      <c r="B518" s="218"/>
      <c r="C518" s="219"/>
      <c r="D518" s="220" t="s">
        <v>218</v>
      </c>
      <c r="E518" s="221" t="s">
        <v>1</v>
      </c>
      <c r="F518" s="222" t="s">
        <v>742</v>
      </c>
      <c r="G518" s="219"/>
      <c r="H518" s="223">
        <v>19</v>
      </c>
      <c r="I518" s="224"/>
      <c r="J518" s="219"/>
      <c r="K518" s="219"/>
      <c r="L518" s="225"/>
      <c r="M518" s="226"/>
      <c r="N518" s="227"/>
      <c r="O518" s="227"/>
      <c r="P518" s="227"/>
      <c r="Q518" s="227"/>
      <c r="R518" s="227"/>
      <c r="S518" s="227"/>
      <c r="T518" s="228"/>
      <c r="AT518" s="229" t="s">
        <v>218</v>
      </c>
      <c r="AU518" s="229" t="s">
        <v>216</v>
      </c>
      <c r="AV518" s="13" t="s">
        <v>89</v>
      </c>
      <c r="AW518" s="13" t="s">
        <v>35</v>
      </c>
      <c r="AX518" s="13" t="s">
        <v>79</v>
      </c>
      <c r="AY518" s="229" t="s">
        <v>206</v>
      </c>
    </row>
    <row r="519" spans="1:65" s="16" customFormat="1" ht="11.25">
      <c r="B519" s="264"/>
      <c r="C519" s="265"/>
      <c r="D519" s="220" t="s">
        <v>218</v>
      </c>
      <c r="E519" s="266" t="s">
        <v>1</v>
      </c>
      <c r="F519" s="267" t="s">
        <v>273</v>
      </c>
      <c r="G519" s="265"/>
      <c r="H519" s="268">
        <v>50.2</v>
      </c>
      <c r="I519" s="269"/>
      <c r="J519" s="265"/>
      <c r="K519" s="265"/>
      <c r="L519" s="270"/>
      <c r="M519" s="271"/>
      <c r="N519" s="272"/>
      <c r="O519" s="272"/>
      <c r="P519" s="272"/>
      <c r="Q519" s="272"/>
      <c r="R519" s="272"/>
      <c r="S519" s="272"/>
      <c r="T519" s="273"/>
      <c r="AT519" s="274" t="s">
        <v>218</v>
      </c>
      <c r="AU519" s="274" t="s">
        <v>216</v>
      </c>
      <c r="AV519" s="16" t="s">
        <v>216</v>
      </c>
      <c r="AW519" s="16" t="s">
        <v>35</v>
      </c>
      <c r="AX519" s="16" t="s">
        <v>79</v>
      </c>
      <c r="AY519" s="274" t="s">
        <v>206</v>
      </c>
    </row>
    <row r="520" spans="1:65" s="13" customFormat="1" ht="11.25">
      <c r="B520" s="218"/>
      <c r="C520" s="219"/>
      <c r="D520" s="220" t="s">
        <v>218</v>
      </c>
      <c r="E520" s="221" t="s">
        <v>1</v>
      </c>
      <c r="F520" s="222" t="s">
        <v>743</v>
      </c>
      <c r="G520" s="219"/>
      <c r="H520" s="223">
        <v>31.2</v>
      </c>
      <c r="I520" s="224"/>
      <c r="J520" s="219"/>
      <c r="K520" s="219"/>
      <c r="L520" s="225"/>
      <c r="M520" s="226"/>
      <c r="N520" s="227"/>
      <c r="O520" s="227"/>
      <c r="P520" s="227"/>
      <c r="Q520" s="227"/>
      <c r="R520" s="227"/>
      <c r="S520" s="227"/>
      <c r="T520" s="228"/>
      <c r="AT520" s="229" t="s">
        <v>218</v>
      </c>
      <c r="AU520" s="229" t="s">
        <v>216</v>
      </c>
      <c r="AV520" s="13" t="s">
        <v>89</v>
      </c>
      <c r="AW520" s="13" t="s">
        <v>35</v>
      </c>
      <c r="AX520" s="13" t="s">
        <v>79</v>
      </c>
      <c r="AY520" s="229" t="s">
        <v>206</v>
      </c>
    </row>
    <row r="521" spans="1:65" s="13" customFormat="1" ht="11.25">
      <c r="B521" s="218"/>
      <c r="C521" s="219"/>
      <c r="D521" s="220" t="s">
        <v>218</v>
      </c>
      <c r="E521" s="221" t="s">
        <v>1</v>
      </c>
      <c r="F521" s="222" t="s">
        <v>744</v>
      </c>
      <c r="G521" s="219"/>
      <c r="H521" s="223">
        <v>17.5</v>
      </c>
      <c r="I521" s="224"/>
      <c r="J521" s="219"/>
      <c r="K521" s="219"/>
      <c r="L521" s="225"/>
      <c r="M521" s="226"/>
      <c r="N521" s="227"/>
      <c r="O521" s="227"/>
      <c r="P521" s="227"/>
      <c r="Q521" s="227"/>
      <c r="R521" s="227"/>
      <c r="S521" s="227"/>
      <c r="T521" s="228"/>
      <c r="AT521" s="229" t="s">
        <v>218</v>
      </c>
      <c r="AU521" s="229" t="s">
        <v>216</v>
      </c>
      <c r="AV521" s="13" t="s">
        <v>89</v>
      </c>
      <c r="AW521" s="13" t="s">
        <v>35</v>
      </c>
      <c r="AX521" s="13" t="s">
        <v>79</v>
      </c>
      <c r="AY521" s="229" t="s">
        <v>206</v>
      </c>
    </row>
    <row r="522" spans="1:65" s="16" customFormat="1" ht="11.25">
      <c r="B522" s="264"/>
      <c r="C522" s="265"/>
      <c r="D522" s="220" t="s">
        <v>218</v>
      </c>
      <c r="E522" s="266" t="s">
        <v>1</v>
      </c>
      <c r="F522" s="267" t="s">
        <v>273</v>
      </c>
      <c r="G522" s="265"/>
      <c r="H522" s="268">
        <v>48.7</v>
      </c>
      <c r="I522" s="269"/>
      <c r="J522" s="265"/>
      <c r="K522" s="265"/>
      <c r="L522" s="270"/>
      <c r="M522" s="271"/>
      <c r="N522" s="272"/>
      <c r="O522" s="272"/>
      <c r="P522" s="272"/>
      <c r="Q522" s="272"/>
      <c r="R522" s="272"/>
      <c r="S522" s="272"/>
      <c r="T522" s="273"/>
      <c r="AT522" s="274" t="s">
        <v>218</v>
      </c>
      <c r="AU522" s="274" t="s">
        <v>216</v>
      </c>
      <c r="AV522" s="16" t="s">
        <v>216</v>
      </c>
      <c r="AW522" s="16" t="s">
        <v>35</v>
      </c>
      <c r="AX522" s="16" t="s">
        <v>79</v>
      </c>
      <c r="AY522" s="274" t="s">
        <v>206</v>
      </c>
    </row>
    <row r="523" spans="1:65" s="13" customFormat="1" ht="11.25">
      <c r="B523" s="218"/>
      <c r="C523" s="219"/>
      <c r="D523" s="220" t="s">
        <v>218</v>
      </c>
      <c r="E523" s="221" t="s">
        <v>1</v>
      </c>
      <c r="F523" s="222" t="s">
        <v>745</v>
      </c>
      <c r="G523" s="219"/>
      <c r="H523" s="223">
        <v>35.4</v>
      </c>
      <c r="I523" s="224"/>
      <c r="J523" s="219"/>
      <c r="K523" s="219"/>
      <c r="L523" s="225"/>
      <c r="M523" s="226"/>
      <c r="N523" s="227"/>
      <c r="O523" s="227"/>
      <c r="P523" s="227"/>
      <c r="Q523" s="227"/>
      <c r="R523" s="227"/>
      <c r="S523" s="227"/>
      <c r="T523" s="228"/>
      <c r="AT523" s="229" t="s">
        <v>218</v>
      </c>
      <c r="AU523" s="229" t="s">
        <v>216</v>
      </c>
      <c r="AV523" s="13" t="s">
        <v>89</v>
      </c>
      <c r="AW523" s="13" t="s">
        <v>35</v>
      </c>
      <c r="AX523" s="13" t="s">
        <v>79</v>
      </c>
      <c r="AY523" s="229" t="s">
        <v>206</v>
      </c>
    </row>
    <row r="524" spans="1:65" s="13" customFormat="1" ht="11.25">
      <c r="B524" s="218"/>
      <c r="C524" s="219"/>
      <c r="D524" s="220" t="s">
        <v>218</v>
      </c>
      <c r="E524" s="221" t="s">
        <v>1</v>
      </c>
      <c r="F524" s="222" t="s">
        <v>746</v>
      </c>
      <c r="G524" s="219"/>
      <c r="H524" s="223">
        <v>36.5</v>
      </c>
      <c r="I524" s="224"/>
      <c r="J524" s="219"/>
      <c r="K524" s="219"/>
      <c r="L524" s="225"/>
      <c r="M524" s="226"/>
      <c r="N524" s="227"/>
      <c r="O524" s="227"/>
      <c r="P524" s="227"/>
      <c r="Q524" s="227"/>
      <c r="R524" s="227"/>
      <c r="S524" s="227"/>
      <c r="T524" s="228"/>
      <c r="AT524" s="229" t="s">
        <v>218</v>
      </c>
      <c r="AU524" s="229" t="s">
        <v>216</v>
      </c>
      <c r="AV524" s="13" t="s">
        <v>89</v>
      </c>
      <c r="AW524" s="13" t="s">
        <v>35</v>
      </c>
      <c r="AX524" s="13" t="s">
        <v>79</v>
      </c>
      <c r="AY524" s="229" t="s">
        <v>206</v>
      </c>
    </row>
    <row r="525" spans="1:65" s="13" customFormat="1" ht="11.25">
      <c r="B525" s="218"/>
      <c r="C525" s="219"/>
      <c r="D525" s="220" t="s">
        <v>218</v>
      </c>
      <c r="E525" s="221" t="s">
        <v>1</v>
      </c>
      <c r="F525" s="222" t="s">
        <v>747</v>
      </c>
      <c r="G525" s="219"/>
      <c r="H525" s="223">
        <v>24.6</v>
      </c>
      <c r="I525" s="224"/>
      <c r="J525" s="219"/>
      <c r="K525" s="219"/>
      <c r="L525" s="225"/>
      <c r="M525" s="226"/>
      <c r="N525" s="227"/>
      <c r="O525" s="227"/>
      <c r="P525" s="227"/>
      <c r="Q525" s="227"/>
      <c r="R525" s="227"/>
      <c r="S525" s="227"/>
      <c r="T525" s="228"/>
      <c r="AT525" s="229" t="s">
        <v>218</v>
      </c>
      <c r="AU525" s="229" t="s">
        <v>216</v>
      </c>
      <c r="AV525" s="13" t="s">
        <v>89</v>
      </c>
      <c r="AW525" s="13" t="s">
        <v>35</v>
      </c>
      <c r="AX525" s="13" t="s">
        <v>79</v>
      </c>
      <c r="AY525" s="229" t="s">
        <v>206</v>
      </c>
    </row>
    <row r="526" spans="1:65" s="13" customFormat="1" ht="11.25">
      <c r="B526" s="218"/>
      <c r="C526" s="219"/>
      <c r="D526" s="220" t="s">
        <v>218</v>
      </c>
      <c r="E526" s="221" t="s">
        <v>1</v>
      </c>
      <c r="F526" s="222" t="s">
        <v>748</v>
      </c>
      <c r="G526" s="219"/>
      <c r="H526" s="223">
        <v>28.6</v>
      </c>
      <c r="I526" s="224"/>
      <c r="J526" s="219"/>
      <c r="K526" s="219"/>
      <c r="L526" s="225"/>
      <c r="M526" s="226"/>
      <c r="N526" s="227"/>
      <c r="O526" s="227"/>
      <c r="P526" s="227"/>
      <c r="Q526" s="227"/>
      <c r="R526" s="227"/>
      <c r="S526" s="227"/>
      <c r="T526" s="228"/>
      <c r="AT526" s="229" t="s">
        <v>218</v>
      </c>
      <c r="AU526" s="229" t="s">
        <v>216</v>
      </c>
      <c r="AV526" s="13" t="s">
        <v>89</v>
      </c>
      <c r="AW526" s="13" t="s">
        <v>35</v>
      </c>
      <c r="AX526" s="13" t="s">
        <v>79</v>
      </c>
      <c r="AY526" s="229" t="s">
        <v>206</v>
      </c>
    </row>
    <row r="527" spans="1:65" s="16" customFormat="1" ht="11.25">
      <c r="B527" s="264"/>
      <c r="C527" s="265"/>
      <c r="D527" s="220" t="s">
        <v>218</v>
      </c>
      <c r="E527" s="266" t="s">
        <v>1</v>
      </c>
      <c r="F527" s="267" t="s">
        <v>273</v>
      </c>
      <c r="G527" s="265"/>
      <c r="H527" s="268">
        <v>125.1</v>
      </c>
      <c r="I527" s="269"/>
      <c r="J527" s="265"/>
      <c r="K527" s="265"/>
      <c r="L527" s="270"/>
      <c r="M527" s="271"/>
      <c r="N527" s="272"/>
      <c r="O527" s="272"/>
      <c r="P527" s="272"/>
      <c r="Q527" s="272"/>
      <c r="R527" s="272"/>
      <c r="S527" s="272"/>
      <c r="T527" s="273"/>
      <c r="AT527" s="274" t="s">
        <v>218</v>
      </c>
      <c r="AU527" s="274" t="s">
        <v>216</v>
      </c>
      <c r="AV527" s="16" t="s">
        <v>216</v>
      </c>
      <c r="AW527" s="16" t="s">
        <v>35</v>
      </c>
      <c r="AX527" s="16" t="s">
        <v>79</v>
      </c>
      <c r="AY527" s="274" t="s">
        <v>206</v>
      </c>
    </row>
    <row r="528" spans="1:65" s="13" customFormat="1" ht="11.25">
      <c r="B528" s="218"/>
      <c r="C528" s="219"/>
      <c r="D528" s="220" t="s">
        <v>218</v>
      </c>
      <c r="E528" s="221" t="s">
        <v>1</v>
      </c>
      <c r="F528" s="222" t="s">
        <v>749</v>
      </c>
      <c r="G528" s="219"/>
      <c r="H528" s="223">
        <v>30</v>
      </c>
      <c r="I528" s="224"/>
      <c r="J528" s="219"/>
      <c r="K528" s="219"/>
      <c r="L528" s="225"/>
      <c r="M528" s="226"/>
      <c r="N528" s="227"/>
      <c r="O528" s="227"/>
      <c r="P528" s="227"/>
      <c r="Q528" s="227"/>
      <c r="R528" s="227"/>
      <c r="S528" s="227"/>
      <c r="T528" s="228"/>
      <c r="AT528" s="229" t="s">
        <v>218</v>
      </c>
      <c r="AU528" s="229" t="s">
        <v>216</v>
      </c>
      <c r="AV528" s="13" t="s">
        <v>89</v>
      </c>
      <c r="AW528" s="13" t="s">
        <v>35</v>
      </c>
      <c r="AX528" s="13" t="s">
        <v>79</v>
      </c>
      <c r="AY528" s="229" t="s">
        <v>206</v>
      </c>
    </row>
    <row r="529" spans="1:65" s="13" customFormat="1" ht="11.25">
      <c r="B529" s="218"/>
      <c r="C529" s="219"/>
      <c r="D529" s="220" t="s">
        <v>218</v>
      </c>
      <c r="E529" s="221" t="s">
        <v>1</v>
      </c>
      <c r="F529" s="222" t="s">
        <v>750</v>
      </c>
      <c r="G529" s="219"/>
      <c r="H529" s="223">
        <v>37.299999999999997</v>
      </c>
      <c r="I529" s="224"/>
      <c r="J529" s="219"/>
      <c r="K529" s="219"/>
      <c r="L529" s="225"/>
      <c r="M529" s="226"/>
      <c r="N529" s="227"/>
      <c r="O529" s="227"/>
      <c r="P529" s="227"/>
      <c r="Q529" s="227"/>
      <c r="R529" s="227"/>
      <c r="S529" s="227"/>
      <c r="T529" s="228"/>
      <c r="AT529" s="229" t="s">
        <v>218</v>
      </c>
      <c r="AU529" s="229" t="s">
        <v>216</v>
      </c>
      <c r="AV529" s="13" t="s">
        <v>89</v>
      </c>
      <c r="AW529" s="13" t="s">
        <v>35</v>
      </c>
      <c r="AX529" s="13" t="s">
        <v>79</v>
      </c>
      <c r="AY529" s="229" t="s">
        <v>206</v>
      </c>
    </row>
    <row r="530" spans="1:65" s="13" customFormat="1" ht="11.25">
      <c r="B530" s="218"/>
      <c r="C530" s="219"/>
      <c r="D530" s="220" t="s">
        <v>218</v>
      </c>
      <c r="E530" s="221" t="s">
        <v>1</v>
      </c>
      <c r="F530" s="222" t="s">
        <v>751</v>
      </c>
      <c r="G530" s="219"/>
      <c r="H530" s="223">
        <v>16.8</v>
      </c>
      <c r="I530" s="224"/>
      <c r="J530" s="219"/>
      <c r="K530" s="219"/>
      <c r="L530" s="225"/>
      <c r="M530" s="226"/>
      <c r="N530" s="227"/>
      <c r="O530" s="227"/>
      <c r="P530" s="227"/>
      <c r="Q530" s="227"/>
      <c r="R530" s="227"/>
      <c r="S530" s="227"/>
      <c r="T530" s="228"/>
      <c r="AT530" s="229" t="s">
        <v>218</v>
      </c>
      <c r="AU530" s="229" t="s">
        <v>216</v>
      </c>
      <c r="AV530" s="13" t="s">
        <v>89</v>
      </c>
      <c r="AW530" s="13" t="s">
        <v>35</v>
      </c>
      <c r="AX530" s="13" t="s">
        <v>79</v>
      </c>
      <c r="AY530" s="229" t="s">
        <v>206</v>
      </c>
    </row>
    <row r="531" spans="1:65" s="13" customFormat="1" ht="11.25">
      <c r="B531" s="218"/>
      <c r="C531" s="219"/>
      <c r="D531" s="220" t="s">
        <v>218</v>
      </c>
      <c r="E531" s="221" t="s">
        <v>1</v>
      </c>
      <c r="F531" s="222" t="s">
        <v>752</v>
      </c>
      <c r="G531" s="219"/>
      <c r="H531" s="223">
        <v>28.6</v>
      </c>
      <c r="I531" s="224"/>
      <c r="J531" s="219"/>
      <c r="K531" s="219"/>
      <c r="L531" s="225"/>
      <c r="M531" s="226"/>
      <c r="N531" s="227"/>
      <c r="O531" s="227"/>
      <c r="P531" s="227"/>
      <c r="Q531" s="227"/>
      <c r="R531" s="227"/>
      <c r="S531" s="227"/>
      <c r="T531" s="228"/>
      <c r="AT531" s="229" t="s">
        <v>218</v>
      </c>
      <c r="AU531" s="229" t="s">
        <v>216</v>
      </c>
      <c r="AV531" s="13" t="s">
        <v>89</v>
      </c>
      <c r="AW531" s="13" t="s">
        <v>35</v>
      </c>
      <c r="AX531" s="13" t="s">
        <v>79</v>
      </c>
      <c r="AY531" s="229" t="s">
        <v>206</v>
      </c>
    </row>
    <row r="532" spans="1:65" s="16" customFormat="1" ht="11.25">
      <c r="B532" s="264"/>
      <c r="C532" s="265"/>
      <c r="D532" s="220" t="s">
        <v>218</v>
      </c>
      <c r="E532" s="266" t="s">
        <v>1</v>
      </c>
      <c r="F532" s="267" t="s">
        <v>273</v>
      </c>
      <c r="G532" s="265"/>
      <c r="H532" s="268">
        <v>112.7</v>
      </c>
      <c r="I532" s="269"/>
      <c r="J532" s="265"/>
      <c r="K532" s="265"/>
      <c r="L532" s="270"/>
      <c r="M532" s="271"/>
      <c r="N532" s="272"/>
      <c r="O532" s="272"/>
      <c r="P532" s="272"/>
      <c r="Q532" s="272"/>
      <c r="R532" s="272"/>
      <c r="S532" s="272"/>
      <c r="T532" s="273"/>
      <c r="AT532" s="274" t="s">
        <v>218</v>
      </c>
      <c r="AU532" s="274" t="s">
        <v>216</v>
      </c>
      <c r="AV532" s="16" t="s">
        <v>216</v>
      </c>
      <c r="AW532" s="16" t="s">
        <v>35</v>
      </c>
      <c r="AX532" s="16" t="s">
        <v>79</v>
      </c>
      <c r="AY532" s="274" t="s">
        <v>206</v>
      </c>
    </row>
    <row r="533" spans="1:65" s="14" customFormat="1" ht="11.25">
      <c r="B533" s="230"/>
      <c r="C533" s="231"/>
      <c r="D533" s="220" t="s">
        <v>218</v>
      </c>
      <c r="E533" s="232" t="s">
        <v>1</v>
      </c>
      <c r="F533" s="233" t="s">
        <v>220</v>
      </c>
      <c r="G533" s="231"/>
      <c r="H533" s="234">
        <v>336.7</v>
      </c>
      <c r="I533" s="235"/>
      <c r="J533" s="231"/>
      <c r="K533" s="231"/>
      <c r="L533" s="236"/>
      <c r="M533" s="237"/>
      <c r="N533" s="238"/>
      <c r="O533" s="238"/>
      <c r="P533" s="238"/>
      <c r="Q533" s="238"/>
      <c r="R533" s="238"/>
      <c r="S533" s="238"/>
      <c r="T533" s="239"/>
      <c r="AT533" s="240" t="s">
        <v>218</v>
      </c>
      <c r="AU533" s="240" t="s">
        <v>216</v>
      </c>
      <c r="AV533" s="14" t="s">
        <v>215</v>
      </c>
      <c r="AW533" s="14" t="s">
        <v>35</v>
      </c>
      <c r="AX533" s="14" t="s">
        <v>87</v>
      </c>
      <c r="AY533" s="240" t="s">
        <v>206</v>
      </c>
    </row>
    <row r="534" spans="1:65" s="13" customFormat="1" ht="11.25">
      <c r="B534" s="218"/>
      <c r="C534" s="219"/>
      <c r="D534" s="220" t="s">
        <v>218</v>
      </c>
      <c r="E534" s="219"/>
      <c r="F534" s="222" t="s">
        <v>753</v>
      </c>
      <c r="G534" s="219"/>
      <c r="H534" s="223">
        <v>353.53500000000003</v>
      </c>
      <c r="I534" s="224"/>
      <c r="J534" s="219"/>
      <c r="K534" s="219"/>
      <c r="L534" s="225"/>
      <c r="M534" s="226"/>
      <c r="N534" s="227"/>
      <c r="O534" s="227"/>
      <c r="P534" s="227"/>
      <c r="Q534" s="227"/>
      <c r="R534" s="227"/>
      <c r="S534" s="227"/>
      <c r="T534" s="228"/>
      <c r="AT534" s="229" t="s">
        <v>218</v>
      </c>
      <c r="AU534" s="229" t="s">
        <v>216</v>
      </c>
      <c r="AV534" s="13" t="s">
        <v>89</v>
      </c>
      <c r="AW534" s="13" t="s">
        <v>4</v>
      </c>
      <c r="AX534" s="13" t="s">
        <v>87</v>
      </c>
      <c r="AY534" s="229" t="s">
        <v>206</v>
      </c>
    </row>
    <row r="535" spans="1:65" s="2" customFormat="1" ht="21.75" customHeight="1">
      <c r="A535" s="35"/>
      <c r="B535" s="36"/>
      <c r="C535" s="254" t="s">
        <v>754</v>
      </c>
      <c r="D535" s="254" t="s">
        <v>257</v>
      </c>
      <c r="E535" s="255" t="s">
        <v>755</v>
      </c>
      <c r="F535" s="256" t="s">
        <v>756</v>
      </c>
      <c r="G535" s="257" t="s">
        <v>243</v>
      </c>
      <c r="H535" s="258">
        <v>534.60799999999995</v>
      </c>
      <c r="I535" s="259"/>
      <c r="J535" s="260">
        <f>ROUND(I535*H535,2)</f>
        <v>0</v>
      </c>
      <c r="K535" s="256" t="s">
        <v>214</v>
      </c>
      <c r="L535" s="261"/>
      <c r="M535" s="262" t="s">
        <v>1</v>
      </c>
      <c r="N535" s="263" t="s">
        <v>44</v>
      </c>
      <c r="O535" s="72"/>
      <c r="P535" s="214">
        <f>O535*H535</f>
        <v>0</v>
      </c>
      <c r="Q535" s="214">
        <v>4.0000000000000003E-5</v>
      </c>
      <c r="R535" s="214">
        <f>Q535*H535</f>
        <v>2.1384319999999998E-2</v>
      </c>
      <c r="S535" s="214">
        <v>0</v>
      </c>
      <c r="T535" s="215">
        <f>S535*H535</f>
        <v>0</v>
      </c>
      <c r="U535" s="35"/>
      <c r="V535" s="35"/>
      <c r="W535" s="35"/>
      <c r="X535" s="35"/>
      <c r="Y535" s="35"/>
      <c r="Z535" s="35"/>
      <c r="AA535" s="35"/>
      <c r="AB535" s="35"/>
      <c r="AC535" s="35"/>
      <c r="AD535" s="35"/>
      <c r="AE535" s="35"/>
      <c r="AR535" s="216" t="s">
        <v>256</v>
      </c>
      <c r="AT535" s="216" t="s">
        <v>257</v>
      </c>
      <c r="AU535" s="216" t="s">
        <v>216</v>
      </c>
      <c r="AY535" s="18" t="s">
        <v>206</v>
      </c>
      <c r="BE535" s="217">
        <f>IF(N535="základní",J535,0)</f>
        <v>0</v>
      </c>
      <c r="BF535" s="217">
        <f>IF(N535="snížená",J535,0)</f>
        <v>0</v>
      </c>
      <c r="BG535" s="217">
        <f>IF(N535="zákl. přenesená",J535,0)</f>
        <v>0</v>
      </c>
      <c r="BH535" s="217">
        <f>IF(N535="sníž. přenesená",J535,0)</f>
        <v>0</v>
      </c>
      <c r="BI535" s="217">
        <f>IF(N535="nulová",J535,0)</f>
        <v>0</v>
      </c>
      <c r="BJ535" s="18" t="s">
        <v>87</v>
      </c>
      <c r="BK535" s="217">
        <f>ROUND(I535*H535,2)</f>
        <v>0</v>
      </c>
      <c r="BL535" s="18" t="s">
        <v>215</v>
      </c>
      <c r="BM535" s="216" t="s">
        <v>757</v>
      </c>
    </row>
    <row r="536" spans="1:65" s="13" customFormat="1" ht="33.75">
      <c r="B536" s="218"/>
      <c r="C536" s="219"/>
      <c r="D536" s="220" t="s">
        <v>218</v>
      </c>
      <c r="E536" s="221" t="s">
        <v>1</v>
      </c>
      <c r="F536" s="222" t="s">
        <v>758</v>
      </c>
      <c r="G536" s="219"/>
      <c r="H536" s="223">
        <v>79.319999999999993</v>
      </c>
      <c r="I536" s="224"/>
      <c r="J536" s="219"/>
      <c r="K536" s="219"/>
      <c r="L536" s="225"/>
      <c r="M536" s="226"/>
      <c r="N536" s="227"/>
      <c r="O536" s="227"/>
      <c r="P536" s="227"/>
      <c r="Q536" s="227"/>
      <c r="R536" s="227"/>
      <c r="S536" s="227"/>
      <c r="T536" s="228"/>
      <c r="AT536" s="229" t="s">
        <v>218</v>
      </c>
      <c r="AU536" s="229" t="s">
        <v>216</v>
      </c>
      <c r="AV536" s="13" t="s">
        <v>89</v>
      </c>
      <c r="AW536" s="13" t="s">
        <v>35</v>
      </c>
      <c r="AX536" s="13" t="s">
        <v>79</v>
      </c>
      <c r="AY536" s="229" t="s">
        <v>206</v>
      </c>
    </row>
    <row r="537" spans="1:65" s="13" customFormat="1" ht="22.5">
      <c r="B537" s="218"/>
      <c r="C537" s="219"/>
      <c r="D537" s="220" t="s">
        <v>218</v>
      </c>
      <c r="E537" s="221" t="s">
        <v>1</v>
      </c>
      <c r="F537" s="222" t="s">
        <v>759</v>
      </c>
      <c r="G537" s="219"/>
      <c r="H537" s="223">
        <v>85.38</v>
      </c>
      <c r="I537" s="224"/>
      <c r="J537" s="219"/>
      <c r="K537" s="219"/>
      <c r="L537" s="225"/>
      <c r="M537" s="226"/>
      <c r="N537" s="227"/>
      <c r="O537" s="227"/>
      <c r="P537" s="227"/>
      <c r="Q537" s="227"/>
      <c r="R537" s="227"/>
      <c r="S537" s="227"/>
      <c r="T537" s="228"/>
      <c r="AT537" s="229" t="s">
        <v>218</v>
      </c>
      <c r="AU537" s="229" t="s">
        <v>216</v>
      </c>
      <c r="AV537" s="13" t="s">
        <v>89</v>
      </c>
      <c r="AW537" s="13" t="s">
        <v>35</v>
      </c>
      <c r="AX537" s="13" t="s">
        <v>79</v>
      </c>
      <c r="AY537" s="229" t="s">
        <v>206</v>
      </c>
    </row>
    <row r="538" spans="1:65" s="13" customFormat="1" ht="22.5">
      <c r="B538" s="218"/>
      <c r="C538" s="219"/>
      <c r="D538" s="220" t="s">
        <v>218</v>
      </c>
      <c r="E538" s="221" t="s">
        <v>1</v>
      </c>
      <c r="F538" s="222" t="s">
        <v>760</v>
      </c>
      <c r="G538" s="219"/>
      <c r="H538" s="223">
        <v>68.88</v>
      </c>
      <c r="I538" s="224"/>
      <c r="J538" s="219"/>
      <c r="K538" s="219"/>
      <c r="L538" s="225"/>
      <c r="M538" s="226"/>
      <c r="N538" s="227"/>
      <c r="O538" s="227"/>
      <c r="P538" s="227"/>
      <c r="Q538" s="227"/>
      <c r="R538" s="227"/>
      <c r="S538" s="227"/>
      <c r="T538" s="228"/>
      <c r="AT538" s="229" t="s">
        <v>218</v>
      </c>
      <c r="AU538" s="229" t="s">
        <v>216</v>
      </c>
      <c r="AV538" s="13" t="s">
        <v>89</v>
      </c>
      <c r="AW538" s="13" t="s">
        <v>35</v>
      </c>
      <c r="AX538" s="13" t="s">
        <v>79</v>
      </c>
      <c r="AY538" s="229" t="s">
        <v>206</v>
      </c>
    </row>
    <row r="539" spans="1:65" s="13" customFormat="1" ht="22.5">
      <c r="B539" s="218"/>
      <c r="C539" s="219"/>
      <c r="D539" s="220" t="s">
        <v>218</v>
      </c>
      <c r="E539" s="221" t="s">
        <v>1</v>
      </c>
      <c r="F539" s="222" t="s">
        <v>761</v>
      </c>
      <c r="G539" s="219"/>
      <c r="H539" s="223">
        <v>65.5</v>
      </c>
      <c r="I539" s="224"/>
      <c r="J539" s="219"/>
      <c r="K539" s="219"/>
      <c r="L539" s="225"/>
      <c r="M539" s="226"/>
      <c r="N539" s="227"/>
      <c r="O539" s="227"/>
      <c r="P539" s="227"/>
      <c r="Q539" s="227"/>
      <c r="R539" s="227"/>
      <c r="S539" s="227"/>
      <c r="T539" s="228"/>
      <c r="AT539" s="229" t="s">
        <v>218</v>
      </c>
      <c r="AU539" s="229" t="s">
        <v>216</v>
      </c>
      <c r="AV539" s="13" t="s">
        <v>89</v>
      </c>
      <c r="AW539" s="13" t="s">
        <v>35</v>
      </c>
      <c r="AX539" s="13" t="s">
        <v>79</v>
      </c>
      <c r="AY539" s="229" t="s">
        <v>206</v>
      </c>
    </row>
    <row r="540" spans="1:65" s="13" customFormat="1" ht="22.5">
      <c r="B540" s="218"/>
      <c r="C540" s="219"/>
      <c r="D540" s="220" t="s">
        <v>218</v>
      </c>
      <c r="E540" s="221" t="s">
        <v>1</v>
      </c>
      <c r="F540" s="222" t="s">
        <v>762</v>
      </c>
      <c r="G540" s="219"/>
      <c r="H540" s="223">
        <v>109.17</v>
      </c>
      <c r="I540" s="224"/>
      <c r="J540" s="219"/>
      <c r="K540" s="219"/>
      <c r="L540" s="225"/>
      <c r="M540" s="226"/>
      <c r="N540" s="227"/>
      <c r="O540" s="227"/>
      <c r="P540" s="227"/>
      <c r="Q540" s="227"/>
      <c r="R540" s="227"/>
      <c r="S540" s="227"/>
      <c r="T540" s="228"/>
      <c r="AT540" s="229" t="s">
        <v>218</v>
      </c>
      <c r="AU540" s="229" t="s">
        <v>216</v>
      </c>
      <c r="AV540" s="13" t="s">
        <v>89</v>
      </c>
      <c r="AW540" s="13" t="s">
        <v>35</v>
      </c>
      <c r="AX540" s="13" t="s">
        <v>79</v>
      </c>
      <c r="AY540" s="229" t="s">
        <v>206</v>
      </c>
    </row>
    <row r="541" spans="1:65" s="13" customFormat="1" ht="11.25">
      <c r="B541" s="218"/>
      <c r="C541" s="219"/>
      <c r="D541" s="220" t="s">
        <v>218</v>
      </c>
      <c r="E541" s="221" t="s">
        <v>1</v>
      </c>
      <c r="F541" s="222" t="s">
        <v>763</v>
      </c>
      <c r="G541" s="219"/>
      <c r="H541" s="223">
        <v>88.48</v>
      </c>
      <c r="I541" s="224"/>
      <c r="J541" s="219"/>
      <c r="K541" s="219"/>
      <c r="L541" s="225"/>
      <c r="M541" s="226"/>
      <c r="N541" s="227"/>
      <c r="O541" s="227"/>
      <c r="P541" s="227"/>
      <c r="Q541" s="227"/>
      <c r="R541" s="227"/>
      <c r="S541" s="227"/>
      <c r="T541" s="228"/>
      <c r="AT541" s="229" t="s">
        <v>218</v>
      </c>
      <c r="AU541" s="229" t="s">
        <v>216</v>
      </c>
      <c r="AV541" s="13" t="s">
        <v>89</v>
      </c>
      <c r="AW541" s="13" t="s">
        <v>35</v>
      </c>
      <c r="AX541" s="13" t="s">
        <v>79</v>
      </c>
      <c r="AY541" s="229" t="s">
        <v>206</v>
      </c>
    </row>
    <row r="542" spans="1:65" s="13" customFormat="1" ht="11.25">
      <c r="B542" s="218"/>
      <c r="C542" s="219"/>
      <c r="D542" s="220" t="s">
        <v>218</v>
      </c>
      <c r="E542" s="221" t="s">
        <v>1</v>
      </c>
      <c r="F542" s="222" t="s">
        <v>764</v>
      </c>
      <c r="G542" s="219"/>
      <c r="H542" s="223">
        <v>12.42</v>
      </c>
      <c r="I542" s="224"/>
      <c r="J542" s="219"/>
      <c r="K542" s="219"/>
      <c r="L542" s="225"/>
      <c r="M542" s="226"/>
      <c r="N542" s="227"/>
      <c r="O542" s="227"/>
      <c r="P542" s="227"/>
      <c r="Q542" s="227"/>
      <c r="R542" s="227"/>
      <c r="S542" s="227"/>
      <c r="T542" s="228"/>
      <c r="AT542" s="229" t="s">
        <v>218</v>
      </c>
      <c r="AU542" s="229" t="s">
        <v>216</v>
      </c>
      <c r="AV542" s="13" t="s">
        <v>89</v>
      </c>
      <c r="AW542" s="13" t="s">
        <v>35</v>
      </c>
      <c r="AX542" s="13" t="s">
        <v>79</v>
      </c>
      <c r="AY542" s="229" t="s">
        <v>206</v>
      </c>
    </row>
    <row r="543" spans="1:65" s="14" customFormat="1" ht="11.25">
      <c r="B543" s="230"/>
      <c r="C543" s="231"/>
      <c r="D543" s="220" t="s">
        <v>218</v>
      </c>
      <c r="E543" s="232" t="s">
        <v>1</v>
      </c>
      <c r="F543" s="233" t="s">
        <v>220</v>
      </c>
      <c r="G543" s="231"/>
      <c r="H543" s="234">
        <v>509.15</v>
      </c>
      <c r="I543" s="235"/>
      <c r="J543" s="231"/>
      <c r="K543" s="231"/>
      <c r="L543" s="236"/>
      <c r="M543" s="237"/>
      <c r="N543" s="238"/>
      <c r="O543" s="238"/>
      <c r="P543" s="238"/>
      <c r="Q543" s="238"/>
      <c r="R543" s="238"/>
      <c r="S543" s="238"/>
      <c r="T543" s="239"/>
      <c r="AT543" s="240" t="s">
        <v>218</v>
      </c>
      <c r="AU543" s="240" t="s">
        <v>216</v>
      </c>
      <c r="AV543" s="14" t="s">
        <v>215</v>
      </c>
      <c r="AW543" s="14" t="s">
        <v>35</v>
      </c>
      <c r="AX543" s="14" t="s">
        <v>87</v>
      </c>
      <c r="AY543" s="240" t="s">
        <v>206</v>
      </c>
    </row>
    <row r="544" spans="1:65" s="13" customFormat="1" ht="11.25">
      <c r="B544" s="218"/>
      <c r="C544" s="219"/>
      <c r="D544" s="220" t="s">
        <v>218</v>
      </c>
      <c r="E544" s="219"/>
      <c r="F544" s="222" t="s">
        <v>765</v>
      </c>
      <c r="G544" s="219"/>
      <c r="H544" s="223">
        <v>534.60799999999995</v>
      </c>
      <c r="I544" s="224"/>
      <c r="J544" s="219"/>
      <c r="K544" s="219"/>
      <c r="L544" s="225"/>
      <c r="M544" s="226"/>
      <c r="N544" s="227"/>
      <c r="O544" s="227"/>
      <c r="P544" s="227"/>
      <c r="Q544" s="227"/>
      <c r="R544" s="227"/>
      <c r="S544" s="227"/>
      <c r="T544" s="228"/>
      <c r="AT544" s="229" t="s">
        <v>218</v>
      </c>
      <c r="AU544" s="229" t="s">
        <v>216</v>
      </c>
      <c r="AV544" s="13" t="s">
        <v>89</v>
      </c>
      <c r="AW544" s="13" t="s">
        <v>4</v>
      </c>
      <c r="AX544" s="13" t="s">
        <v>87</v>
      </c>
      <c r="AY544" s="229" t="s">
        <v>206</v>
      </c>
    </row>
    <row r="545" spans="1:65" s="2" customFormat="1" ht="21.75" customHeight="1">
      <c r="A545" s="35"/>
      <c r="B545" s="36"/>
      <c r="C545" s="254" t="s">
        <v>766</v>
      </c>
      <c r="D545" s="254" t="s">
        <v>257</v>
      </c>
      <c r="E545" s="255" t="s">
        <v>767</v>
      </c>
      <c r="F545" s="256" t="s">
        <v>768</v>
      </c>
      <c r="G545" s="257" t="s">
        <v>243</v>
      </c>
      <c r="H545" s="258">
        <v>126.73</v>
      </c>
      <c r="I545" s="259"/>
      <c r="J545" s="260">
        <f>ROUND(I545*H545,2)</f>
        <v>0</v>
      </c>
      <c r="K545" s="256" t="s">
        <v>1</v>
      </c>
      <c r="L545" s="261"/>
      <c r="M545" s="262" t="s">
        <v>1</v>
      </c>
      <c r="N545" s="263" t="s">
        <v>44</v>
      </c>
      <c r="O545" s="72"/>
      <c r="P545" s="214">
        <f>O545*H545</f>
        <v>0</v>
      </c>
      <c r="Q545" s="214">
        <v>4.0000000000000002E-4</v>
      </c>
      <c r="R545" s="214">
        <f>Q545*H545</f>
        <v>5.0692000000000001E-2</v>
      </c>
      <c r="S545" s="214">
        <v>0</v>
      </c>
      <c r="T545" s="215">
        <f>S545*H545</f>
        <v>0</v>
      </c>
      <c r="U545" s="35"/>
      <c r="V545" s="35"/>
      <c r="W545" s="35"/>
      <c r="X545" s="35"/>
      <c r="Y545" s="35"/>
      <c r="Z545" s="35"/>
      <c r="AA545" s="35"/>
      <c r="AB545" s="35"/>
      <c r="AC545" s="35"/>
      <c r="AD545" s="35"/>
      <c r="AE545" s="35"/>
      <c r="AR545" s="216" t="s">
        <v>256</v>
      </c>
      <c r="AT545" s="216" t="s">
        <v>257</v>
      </c>
      <c r="AU545" s="216" t="s">
        <v>216</v>
      </c>
      <c r="AY545" s="18" t="s">
        <v>206</v>
      </c>
      <c r="BE545" s="217">
        <f>IF(N545="základní",J545,0)</f>
        <v>0</v>
      </c>
      <c r="BF545" s="217">
        <f>IF(N545="snížená",J545,0)</f>
        <v>0</v>
      </c>
      <c r="BG545" s="217">
        <f>IF(N545="zákl. přenesená",J545,0)</f>
        <v>0</v>
      </c>
      <c r="BH545" s="217">
        <f>IF(N545="sníž. přenesená",J545,0)</f>
        <v>0</v>
      </c>
      <c r="BI545" s="217">
        <f>IF(N545="nulová",J545,0)</f>
        <v>0</v>
      </c>
      <c r="BJ545" s="18" t="s">
        <v>87</v>
      </c>
      <c r="BK545" s="217">
        <f>ROUND(I545*H545,2)</f>
        <v>0</v>
      </c>
      <c r="BL545" s="18" t="s">
        <v>215</v>
      </c>
      <c r="BM545" s="216" t="s">
        <v>769</v>
      </c>
    </row>
    <row r="546" spans="1:65" s="13" customFormat="1" ht="11.25">
      <c r="B546" s="218"/>
      <c r="C546" s="219"/>
      <c r="D546" s="220" t="s">
        <v>218</v>
      </c>
      <c r="E546" s="221" t="s">
        <v>1</v>
      </c>
      <c r="F546" s="222" t="s">
        <v>770</v>
      </c>
      <c r="G546" s="219"/>
      <c r="H546" s="223">
        <v>120.69499999999999</v>
      </c>
      <c r="I546" s="224"/>
      <c r="J546" s="219"/>
      <c r="K546" s="219"/>
      <c r="L546" s="225"/>
      <c r="M546" s="226"/>
      <c r="N546" s="227"/>
      <c r="O546" s="227"/>
      <c r="P546" s="227"/>
      <c r="Q546" s="227"/>
      <c r="R546" s="227"/>
      <c r="S546" s="227"/>
      <c r="T546" s="228"/>
      <c r="AT546" s="229" t="s">
        <v>218</v>
      </c>
      <c r="AU546" s="229" t="s">
        <v>216</v>
      </c>
      <c r="AV546" s="13" t="s">
        <v>89</v>
      </c>
      <c r="AW546" s="13" t="s">
        <v>35</v>
      </c>
      <c r="AX546" s="13" t="s">
        <v>79</v>
      </c>
      <c r="AY546" s="229" t="s">
        <v>206</v>
      </c>
    </row>
    <row r="547" spans="1:65" s="14" customFormat="1" ht="11.25">
      <c r="B547" s="230"/>
      <c r="C547" s="231"/>
      <c r="D547" s="220" t="s">
        <v>218</v>
      </c>
      <c r="E547" s="232" t="s">
        <v>1</v>
      </c>
      <c r="F547" s="233" t="s">
        <v>220</v>
      </c>
      <c r="G547" s="231"/>
      <c r="H547" s="234">
        <v>120.69499999999999</v>
      </c>
      <c r="I547" s="235"/>
      <c r="J547" s="231"/>
      <c r="K547" s="231"/>
      <c r="L547" s="236"/>
      <c r="M547" s="237"/>
      <c r="N547" s="238"/>
      <c r="O547" s="238"/>
      <c r="P547" s="238"/>
      <c r="Q547" s="238"/>
      <c r="R547" s="238"/>
      <c r="S547" s="238"/>
      <c r="T547" s="239"/>
      <c r="AT547" s="240" t="s">
        <v>218</v>
      </c>
      <c r="AU547" s="240" t="s">
        <v>216</v>
      </c>
      <c r="AV547" s="14" t="s">
        <v>215</v>
      </c>
      <c r="AW547" s="14" t="s">
        <v>35</v>
      </c>
      <c r="AX547" s="14" t="s">
        <v>87</v>
      </c>
      <c r="AY547" s="240" t="s">
        <v>206</v>
      </c>
    </row>
    <row r="548" spans="1:65" s="13" customFormat="1" ht="11.25">
      <c r="B548" s="218"/>
      <c r="C548" s="219"/>
      <c r="D548" s="220" t="s">
        <v>218</v>
      </c>
      <c r="E548" s="219"/>
      <c r="F548" s="222" t="s">
        <v>771</v>
      </c>
      <c r="G548" s="219"/>
      <c r="H548" s="223">
        <v>126.73</v>
      </c>
      <c r="I548" s="224"/>
      <c r="J548" s="219"/>
      <c r="K548" s="219"/>
      <c r="L548" s="225"/>
      <c r="M548" s="226"/>
      <c r="N548" s="227"/>
      <c r="O548" s="227"/>
      <c r="P548" s="227"/>
      <c r="Q548" s="227"/>
      <c r="R548" s="227"/>
      <c r="S548" s="227"/>
      <c r="T548" s="228"/>
      <c r="AT548" s="229" t="s">
        <v>218</v>
      </c>
      <c r="AU548" s="229" t="s">
        <v>216</v>
      </c>
      <c r="AV548" s="13" t="s">
        <v>89</v>
      </c>
      <c r="AW548" s="13" t="s">
        <v>4</v>
      </c>
      <c r="AX548" s="13" t="s">
        <v>87</v>
      </c>
      <c r="AY548" s="229" t="s">
        <v>206</v>
      </c>
    </row>
    <row r="549" spans="1:65" s="2" customFormat="1" ht="33" customHeight="1">
      <c r="A549" s="35"/>
      <c r="B549" s="36"/>
      <c r="C549" s="254" t="s">
        <v>772</v>
      </c>
      <c r="D549" s="254" t="s">
        <v>257</v>
      </c>
      <c r="E549" s="255" t="s">
        <v>773</v>
      </c>
      <c r="F549" s="256" t="s">
        <v>774</v>
      </c>
      <c r="G549" s="257" t="s">
        <v>243</v>
      </c>
      <c r="H549" s="258">
        <v>63.21</v>
      </c>
      <c r="I549" s="259"/>
      <c r="J549" s="260">
        <f>ROUND(I549*H549,2)</f>
        <v>0</v>
      </c>
      <c r="K549" s="256" t="s">
        <v>1</v>
      </c>
      <c r="L549" s="261"/>
      <c r="M549" s="262" t="s">
        <v>1</v>
      </c>
      <c r="N549" s="263" t="s">
        <v>44</v>
      </c>
      <c r="O549" s="72"/>
      <c r="P549" s="214">
        <f>O549*H549</f>
        <v>0</v>
      </c>
      <c r="Q549" s="214">
        <v>4.0000000000000002E-4</v>
      </c>
      <c r="R549" s="214">
        <f>Q549*H549</f>
        <v>2.5284000000000001E-2</v>
      </c>
      <c r="S549" s="214">
        <v>0</v>
      </c>
      <c r="T549" s="215">
        <f>S549*H549</f>
        <v>0</v>
      </c>
      <c r="U549" s="35"/>
      <c r="V549" s="35"/>
      <c r="W549" s="35"/>
      <c r="X549" s="35"/>
      <c r="Y549" s="35"/>
      <c r="Z549" s="35"/>
      <c r="AA549" s="35"/>
      <c r="AB549" s="35"/>
      <c r="AC549" s="35"/>
      <c r="AD549" s="35"/>
      <c r="AE549" s="35"/>
      <c r="AR549" s="216" t="s">
        <v>256</v>
      </c>
      <c r="AT549" s="216" t="s">
        <v>257</v>
      </c>
      <c r="AU549" s="216" t="s">
        <v>216</v>
      </c>
      <c r="AY549" s="18" t="s">
        <v>206</v>
      </c>
      <c r="BE549" s="217">
        <f>IF(N549="základní",J549,0)</f>
        <v>0</v>
      </c>
      <c r="BF549" s="217">
        <f>IF(N549="snížená",J549,0)</f>
        <v>0</v>
      </c>
      <c r="BG549" s="217">
        <f>IF(N549="zákl. přenesená",J549,0)</f>
        <v>0</v>
      </c>
      <c r="BH549" s="217">
        <f>IF(N549="sníž. přenesená",J549,0)</f>
        <v>0</v>
      </c>
      <c r="BI549" s="217">
        <f>IF(N549="nulová",J549,0)</f>
        <v>0</v>
      </c>
      <c r="BJ549" s="18" t="s">
        <v>87</v>
      </c>
      <c r="BK549" s="217">
        <f>ROUND(I549*H549,2)</f>
        <v>0</v>
      </c>
      <c r="BL549" s="18" t="s">
        <v>215</v>
      </c>
      <c r="BM549" s="216" t="s">
        <v>775</v>
      </c>
    </row>
    <row r="550" spans="1:65" s="13" customFormat="1" ht="22.5">
      <c r="B550" s="218"/>
      <c r="C550" s="219"/>
      <c r="D550" s="220" t="s">
        <v>218</v>
      </c>
      <c r="E550" s="221" t="s">
        <v>1</v>
      </c>
      <c r="F550" s="222" t="s">
        <v>776</v>
      </c>
      <c r="G550" s="219"/>
      <c r="H550" s="223">
        <v>60.2</v>
      </c>
      <c r="I550" s="224"/>
      <c r="J550" s="219"/>
      <c r="K550" s="219"/>
      <c r="L550" s="225"/>
      <c r="M550" s="226"/>
      <c r="N550" s="227"/>
      <c r="O550" s="227"/>
      <c r="P550" s="227"/>
      <c r="Q550" s="227"/>
      <c r="R550" s="227"/>
      <c r="S550" s="227"/>
      <c r="T550" s="228"/>
      <c r="AT550" s="229" t="s">
        <v>218</v>
      </c>
      <c r="AU550" s="229" t="s">
        <v>216</v>
      </c>
      <c r="AV550" s="13" t="s">
        <v>89</v>
      </c>
      <c r="AW550" s="13" t="s">
        <v>35</v>
      </c>
      <c r="AX550" s="13" t="s">
        <v>79</v>
      </c>
      <c r="AY550" s="229" t="s">
        <v>206</v>
      </c>
    </row>
    <row r="551" spans="1:65" s="14" customFormat="1" ht="11.25">
      <c r="B551" s="230"/>
      <c r="C551" s="231"/>
      <c r="D551" s="220" t="s">
        <v>218</v>
      </c>
      <c r="E551" s="232" t="s">
        <v>1</v>
      </c>
      <c r="F551" s="233" t="s">
        <v>220</v>
      </c>
      <c r="G551" s="231"/>
      <c r="H551" s="234">
        <v>60.2</v>
      </c>
      <c r="I551" s="235"/>
      <c r="J551" s="231"/>
      <c r="K551" s="231"/>
      <c r="L551" s="236"/>
      <c r="M551" s="237"/>
      <c r="N551" s="238"/>
      <c r="O551" s="238"/>
      <c r="P551" s="238"/>
      <c r="Q551" s="238"/>
      <c r="R551" s="238"/>
      <c r="S551" s="238"/>
      <c r="T551" s="239"/>
      <c r="AT551" s="240" t="s">
        <v>218</v>
      </c>
      <c r="AU551" s="240" t="s">
        <v>216</v>
      </c>
      <c r="AV551" s="14" t="s">
        <v>215</v>
      </c>
      <c r="AW551" s="14" t="s">
        <v>35</v>
      </c>
      <c r="AX551" s="14" t="s">
        <v>87</v>
      </c>
      <c r="AY551" s="240" t="s">
        <v>206</v>
      </c>
    </row>
    <row r="552" spans="1:65" s="13" customFormat="1" ht="11.25">
      <c r="B552" s="218"/>
      <c r="C552" s="219"/>
      <c r="D552" s="220" t="s">
        <v>218</v>
      </c>
      <c r="E552" s="219"/>
      <c r="F552" s="222" t="s">
        <v>777</v>
      </c>
      <c r="G552" s="219"/>
      <c r="H552" s="223">
        <v>63.21</v>
      </c>
      <c r="I552" s="224"/>
      <c r="J552" s="219"/>
      <c r="K552" s="219"/>
      <c r="L552" s="225"/>
      <c r="M552" s="226"/>
      <c r="N552" s="227"/>
      <c r="O552" s="227"/>
      <c r="P552" s="227"/>
      <c r="Q552" s="227"/>
      <c r="R552" s="227"/>
      <c r="S552" s="227"/>
      <c r="T552" s="228"/>
      <c r="AT552" s="229" t="s">
        <v>218</v>
      </c>
      <c r="AU552" s="229" t="s">
        <v>216</v>
      </c>
      <c r="AV552" s="13" t="s">
        <v>89</v>
      </c>
      <c r="AW552" s="13" t="s">
        <v>4</v>
      </c>
      <c r="AX552" s="13" t="s">
        <v>87</v>
      </c>
      <c r="AY552" s="229" t="s">
        <v>206</v>
      </c>
    </row>
    <row r="553" spans="1:65" s="2" customFormat="1" ht="21.75" customHeight="1">
      <c r="A553" s="35"/>
      <c r="B553" s="36"/>
      <c r="C553" s="205" t="s">
        <v>778</v>
      </c>
      <c r="D553" s="205" t="s">
        <v>210</v>
      </c>
      <c r="E553" s="206" t="s">
        <v>779</v>
      </c>
      <c r="F553" s="207" t="s">
        <v>780</v>
      </c>
      <c r="G553" s="208" t="s">
        <v>213</v>
      </c>
      <c r="H553" s="209">
        <v>179.34</v>
      </c>
      <c r="I553" s="210"/>
      <c r="J553" s="211">
        <f>ROUND(I553*H553,2)</f>
        <v>0</v>
      </c>
      <c r="K553" s="207" t="s">
        <v>214</v>
      </c>
      <c r="L553" s="40"/>
      <c r="M553" s="212" t="s">
        <v>1</v>
      </c>
      <c r="N553" s="213" t="s">
        <v>44</v>
      </c>
      <c r="O553" s="72"/>
      <c r="P553" s="214">
        <f>O553*H553</f>
        <v>0</v>
      </c>
      <c r="Q553" s="214">
        <v>3.15E-2</v>
      </c>
      <c r="R553" s="214">
        <f>Q553*H553</f>
        <v>5.6492100000000001</v>
      </c>
      <c r="S553" s="214">
        <v>0</v>
      </c>
      <c r="T553" s="215">
        <f>S553*H553</f>
        <v>0</v>
      </c>
      <c r="U553" s="35"/>
      <c r="V553" s="35"/>
      <c r="W553" s="35"/>
      <c r="X553" s="35"/>
      <c r="Y553" s="35"/>
      <c r="Z553" s="35"/>
      <c r="AA553" s="35"/>
      <c r="AB553" s="35"/>
      <c r="AC553" s="35"/>
      <c r="AD553" s="35"/>
      <c r="AE553" s="35"/>
      <c r="AR553" s="216" t="s">
        <v>215</v>
      </c>
      <c r="AT553" s="216" t="s">
        <v>210</v>
      </c>
      <c r="AU553" s="216" t="s">
        <v>216</v>
      </c>
      <c r="AY553" s="18" t="s">
        <v>206</v>
      </c>
      <c r="BE553" s="217">
        <f>IF(N553="základní",J553,0)</f>
        <v>0</v>
      </c>
      <c r="BF553" s="217">
        <f>IF(N553="snížená",J553,0)</f>
        <v>0</v>
      </c>
      <c r="BG553" s="217">
        <f>IF(N553="zákl. přenesená",J553,0)</f>
        <v>0</v>
      </c>
      <c r="BH553" s="217">
        <f>IF(N553="sníž. přenesená",J553,0)</f>
        <v>0</v>
      </c>
      <c r="BI553" s="217">
        <f>IF(N553="nulová",J553,0)</f>
        <v>0</v>
      </c>
      <c r="BJ553" s="18" t="s">
        <v>87</v>
      </c>
      <c r="BK553" s="217">
        <f>ROUND(I553*H553,2)</f>
        <v>0</v>
      </c>
      <c r="BL553" s="18" t="s">
        <v>215</v>
      </c>
      <c r="BM553" s="216" t="s">
        <v>781</v>
      </c>
    </row>
    <row r="554" spans="1:65" s="13" customFormat="1" ht="22.5">
      <c r="B554" s="218"/>
      <c r="C554" s="219"/>
      <c r="D554" s="220" t="s">
        <v>218</v>
      </c>
      <c r="E554" s="221" t="s">
        <v>1</v>
      </c>
      <c r="F554" s="222" t="s">
        <v>782</v>
      </c>
      <c r="G554" s="219"/>
      <c r="H554" s="223">
        <v>10</v>
      </c>
      <c r="I554" s="224"/>
      <c r="J554" s="219"/>
      <c r="K554" s="219"/>
      <c r="L554" s="225"/>
      <c r="M554" s="226"/>
      <c r="N554" s="227"/>
      <c r="O554" s="227"/>
      <c r="P554" s="227"/>
      <c r="Q554" s="227"/>
      <c r="R554" s="227"/>
      <c r="S554" s="227"/>
      <c r="T554" s="228"/>
      <c r="AT554" s="229" t="s">
        <v>218</v>
      </c>
      <c r="AU554" s="229" t="s">
        <v>216</v>
      </c>
      <c r="AV554" s="13" t="s">
        <v>89</v>
      </c>
      <c r="AW554" s="13" t="s">
        <v>35</v>
      </c>
      <c r="AX554" s="13" t="s">
        <v>79</v>
      </c>
      <c r="AY554" s="229" t="s">
        <v>206</v>
      </c>
    </row>
    <row r="555" spans="1:65" s="16" customFormat="1" ht="11.25">
      <c r="B555" s="264"/>
      <c r="C555" s="265"/>
      <c r="D555" s="220" t="s">
        <v>218</v>
      </c>
      <c r="E555" s="266" t="s">
        <v>1</v>
      </c>
      <c r="F555" s="267" t="s">
        <v>273</v>
      </c>
      <c r="G555" s="265"/>
      <c r="H555" s="268">
        <v>10</v>
      </c>
      <c r="I555" s="269"/>
      <c r="J555" s="265"/>
      <c r="K555" s="265"/>
      <c r="L555" s="270"/>
      <c r="M555" s="271"/>
      <c r="N555" s="272"/>
      <c r="O555" s="272"/>
      <c r="P555" s="272"/>
      <c r="Q555" s="272"/>
      <c r="R555" s="272"/>
      <c r="S555" s="272"/>
      <c r="T555" s="273"/>
      <c r="AT555" s="274" t="s">
        <v>218</v>
      </c>
      <c r="AU555" s="274" t="s">
        <v>216</v>
      </c>
      <c r="AV555" s="16" t="s">
        <v>216</v>
      </c>
      <c r="AW555" s="16" t="s">
        <v>35</v>
      </c>
      <c r="AX555" s="16" t="s">
        <v>79</v>
      </c>
      <c r="AY555" s="274" t="s">
        <v>206</v>
      </c>
    </row>
    <row r="556" spans="1:65" s="15" customFormat="1" ht="22.5">
      <c r="B556" s="241"/>
      <c r="C556" s="242"/>
      <c r="D556" s="220" t="s">
        <v>218</v>
      </c>
      <c r="E556" s="243" t="s">
        <v>1</v>
      </c>
      <c r="F556" s="244" t="s">
        <v>783</v>
      </c>
      <c r="G556" s="242"/>
      <c r="H556" s="243" t="s">
        <v>1</v>
      </c>
      <c r="I556" s="245"/>
      <c r="J556" s="242"/>
      <c r="K556" s="242"/>
      <c r="L556" s="246"/>
      <c r="M556" s="247"/>
      <c r="N556" s="248"/>
      <c r="O556" s="248"/>
      <c r="P556" s="248"/>
      <c r="Q556" s="248"/>
      <c r="R556" s="248"/>
      <c r="S556" s="248"/>
      <c r="T556" s="249"/>
      <c r="AT556" s="250" t="s">
        <v>218</v>
      </c>
      <c r="AU556" s="250" t="s">
        <v>216</v>
      </c>
      <c r="AV556" s="15" t="s">
        <v>87</v>
      </c>
      <c r="AW556" s="15" t="s">
        <v>35</v>
      </c>
      <c r="AX556" s="15" t="s">
        <v>79</v>
      </c>
      <c r="AY556" s="250" t="s">
        <v>206</v>
      </c>
    </row>
    <row r="557" spans="1:65" s="13" customFormat="1" ht="11.25">
      <c r="B557" s="218"/>
      <c r="C557" s="219"/>
      <c r="D557" s="220" t="s">
        <v>218</v>
      </c>
      <c r="E557" s="221" t="s">
        <v>1</v>
      </c>
      <c r="F557" s="222" t="s">
        <v>784</v>
      </c>
      <c r="G557" s="219"/>
      <c r="H557" s="223">
        <v>18.204000000000001</v>
      </c>
      <c r="I557" s="224"/>
      <c r="J557" s="219"/>
      <c r="K557" s="219"/>
      <c r="L557" s="225"/>
      <c r="M557" s="226"/>
      <c r="N557" s="227"/>
      <c r="O557" s="227"/>
      <c r="P557" s="227"/>
      <c r="Q557" s="227"/>
      <c r="R557" s="227"/>
      <c r="S557" s="227"/>
      <c r="T557" s="228"/>
      <c r="AT557" s="229" t="s">
        <v>218</v>
      </c>
      <c r="AU557" s="229" t="s">
        <v>216</v>
      </c>
      <c r="AV557" s="13" t="s">
        <v>89</v>
      </c>
      <c r="AW557" s="13" t="s">
        <v>35</v>
      </c>
      <c r="AX557" s="13" t="s">
        <v>79</v>
      </c>
      <c r="AY557" s="229" t="s">
        <v>206</v>
      </c>
    </row>
    <row r="558" spans="1:65" s="13" customFormat="1" ht="11.25">
      <c r="B558" s="218"/>
      <c r="C558" s="219"/>
      <c r="D558" s="220" t="s">
        <v>218</v>
      </c>
      <c r="E558" s="221" t="s">
        <v>1</v>
      </c>
      <c r="F558" s="222" t="s">
        <v>785</v>
      </c>
      <c r="G558" s="219"/>
      <c r="H558" s="223">
        <v>20.727</v>
      </c>
      <c r="I558" s="224"/>
      <c r="J558" s="219"/>
      <c r="K558" s="219"/>
      <c r="L558" s="225"/>
      <c r="M558" s="226"/>
      <c r="N558" s="227"/>
      <c r="O558" s="227"/>
      <c r="P558" s="227"/>
      <c r="Q558" s="227"/>
      <c r="R558" s="227"/>
      <c r="S558" s="227"/>
      <c r="T558" s="228"/>
      <c r="AT558" s="229" t="s">
        <v>218</v>
      </c>
      <c r="AU558" s="229" t="s">
        <v>216</v>
      </c>
      <c r="AV558" s="13" t="s">
        <v>89</v>
      </c>
      <c r="AW558" s="13" t="s">
        <v>35</v>
      </c>
      <c r="AX558" s="13" t="s">
        <v>79</v>
      </c>
      <c r="AY558" s="229" t="s">
        <v>206</v>
      </c>
    </row>
    <row r="559" spans="1:65" s="13" customFormat="1" ht="22.5">
      <c r="B559" s="218"/>
      <c r="C559" s="219"/>
      <c r="D559" s="220" t="s">
        <v>218</v>
      </c>
      <c r="E559" s="221" t="s">
        <v>1</v>
      </c>
      <c r="F559" s="222" t="s">
        <v>786</v>
      </c>
      <c r="G559" s="219"/>
      <c r="H559" s="223">
        <v>10.661</v>
      </c>
      <c r="I559" s="224"/>
      <c r="J559" s="219"/>
      <c r="K559" s="219"/>
      <c r="L559" s="225"/>
      <c r="M559" s="226"/>
      <c r="N559" s="227"/>
      <c r="O559" s="227"/>
      <c r="P559" s="227"/>
      <c r="Q559" s="227"/>
      <c r="R559" s="227"/>
      <c r="S559" s="227"/>
      <c r="T559" s="228"/>
      <c r="AT559" s="229" t="s">
        <v>218</v>
      </c>
      <c r="AU559" s="229" t="s">
        <v>216</v>
      </c>
      <c r="AV559" s="13" t="s">
        <v>89</v>
      </c>
      <c r="AW559" s="13" t="s">
        <v>35</v>
      </c>
      <c r="AX559" s="13" t="s">
        <v>79</v>
      </c>
      <c r="AY559" s="229" t="s">
        <v>206</v>
      </c>
    </row>
    <row r="560" spans="1:65" s="13" customFormat="1" ht="22.5">
      <c r="B560" s="218"/>
      <c r="C560" s="219"/>
      <c r="D560" s="220" t="s">
        <v>218</v>
      </c>
      <c r="E560" s="221" t="s">
        <v>1</v>
      </c>
      <c r="F560" s="222" t="s">
        <v>787</v>
      </c>
      <c r="G560" s="219"/>
      <c r="H560" s="223">
        <v>7.8680000000000003</v>
      </c>
      <c r="I560" s="224"/>
      <c r="J560" s="219"/>
      <c r="K560" s="219"/>
      <c r="L560" s="225"/>
      <c r="M560" s="226"/>
      <c r="N560" s="227"/>
      <c r="O560" s="227"/>
      <c r="P560" s="227"/>
      <c r="Q560" s="227"/>
      <c r="R560" s="227"/>
      <c r="S560" s="227"/>
      <c r="T560" s="228"/>
      <c r="AT560" s="229" t="s">
        <v>218</v>
      </c>
      <c r="AU560" s="229" t="s">
        <v>216</v>
      </c>
      <c r="AV560" s="13" t="s">
        <v>89</v>
      </c>
      <c r="AW560" s="13" t="s">
        <v>35</v>
      </c>
      <c r="AX560" s="13" t="s">
        <v>79</v>
      </c>
      <c r="AY560" s="229" t="s">
        <v>206</v>
      </c>
    </row>
    <row r="561" spans="1:65" s="13" customFormat="1" ht="11.25">
      <c r="B561" s="218"/>
      <c r="C561" s="219"/>
      <c r="D561" s="220" t="s">
        <v>218</v>
      </c>
      <c r="E561" s="221" t="s">
        <v>1</v>
      </c>
      <c r="F561" s="222" t="s">
        <v>788</v>
      </c>
      <c r="G561" s="219"/>
      <c r="H561" s="223">
        <v>10.882</v>
      </c>
      <c r="I561" s="224"/>
      <c r="J561" s="219"/>
      <c r="K561" s="219"/>
      <c r="L561" s="225"/>
      <c r="M561" s="226"/>
      <c r="N561" s="227"/>
      <c r="O561" s="227"/>
      <c r="P561" s="227"/>
      <c r="Q561" s="227"/>
      <c r="R561" s="227"/>
      <c r="S561" s="227"/>
      <c r="T561" s="228"/>
      <c r="AT561" s="229" t="s">
        <v>218</v>
      </c>
      <c r="AU561" s="229" t="s">
        <v>216</v>
      </c>
      <c r="AV561" s="13" t="s">
        <v>89</v>
      </c>
      <c r="AW561" s="13" t="s">
        <v>35</v>
      </c>
      <c r="AX561" s="13" t="s">
        <v>79</v>
      </c>
      <c r="AY561" s="229" t="s">
        <v>206</v>
      </c>
    </row>
    <row r="562" spans="1:65" s="13" customFormat="1" ht="11.25">
      <c r="B562" s="218"/>
      <c r="C562" s="219"/>
      <c r="D562" s="220" t="s">
        <v>218</v>
      </c>
      <c r="E562" s="221" t="s">
        <v>1</v>
      </c>
      <c r="F562" s="222" t="s">
        <v>789</v>
      </c>
      <c r="G562" s="219"/>
      <c r="H562" s="223">
        <v>10.329000000000001</v>
      </c>
      <c r="I562" s="224"/>
      <c r="J562" s="219"/>
      <c r="K562" s="219"/>
      <c r="L562" s="225"/>
      <c r="M562" s="226"/>
      <c r="N562" s="227"/>
      <c r="O562" s="227"/>
      <c r="P562" s="227"/>
      <c r="Q562" s="227"/>
      <c r="R562" s="227"/>
      <c r="S562" s="227"/>
      <c r="T562" s="228"/>
      <c r="AT562" s="229" t="s">
        <v>218</v>
      </c>
      <c r="AU562" s="229" t="s">
        <v>216</v>
      </c>
      <c r="AV562" s="13" t="s">
        <v>89</v>
      </c>
      <c r="AW562" s="13" t="s">
        <v>35</v>
      </c>
      <c r="AX562" s="13" t="s">
        <v>79</v>
      </c>
      <c r="AY562" s="229" t="s">
        <v>206</v>
      </c>
    </row>
    <row r="563" spans="1:65" s="16" customFormat="1" ht="11.25">
      <c r="B563" s="264"/>
      <c r="C563" s="265"/>
      <c r="D563" s="220" t="s">
        <v>218</v>
      </c>
      <c r="E563" s="266" t="s">
        <v>1</v>
      </c>
      <c r="F563" s="267" t="s">
        <v>273</v>
      </c>
      <c r="G563" s="265"/>
      <c r="H563" s="268">
        <v>78.671000000000006</v>
      </c>
      <c r="I563" s="269"/>
      <c r="J563" s="265"/>
      <c r="K563" s="265"/>
      <c r="L563" s="270"/>
      <c r="M563" s="271"/>
      <c r="N563" s="272"/>
      <c r="O563" s="272"/>
      <c r="P563" s="272"/>
      <c r="Q563" s="272"/>
      <c r="R563" s="272"/>
      <c r="S563" s="272"/>
      <c r="T563" s="273"/>
      <c r="AT563" s="274" t="s">
        <v>218</v>
      </c>
      <c r="AU563" s="274" t="s">
        <v>216</v>
      </c>
      <c r="AV563" s="16" t="s">
        <v>216</v>
      </c>
      <c r="AW563" s="16" t="s">
        <v>35</v>
      </c>
      <c r="AX563" s="16" t="s">
        <v>79</v>
      </c>
      <c r="AY563" s="274" t="s">
        <v>206</v>
      </c>
    </row>
    <row r="564" spans="1:65" s="15" customFormat="1" ht="22.5">
      <c r="B564" s="241"/>
      <c r="C564" s="242"/>
      <c r="D564" s="220" t="s">
        <v>218</v>
      </c>
      <c r="E564" s="243" t="s">
        <v>1</v>
      </c>
      <c r="F564" s="244" t="s">
        <v>790</v>
      </c>
      <c r="G564" s="242"/>
      <c r="H564" s="243" t="s">
        <v>1</v>
      </c>
      <c r="I564" s="245"/>
      <c r="J564" s="242"/>
      <c r="K564" s="242"/>
      <c r="L564" s="246"/>
      <c r="M564" s="247"/>
      <c r="N564" s="248"/>
      <c r="O564" s="248"/>
      <c r="P564" s="248"/>
      <c r="Q564" s="248"/>
      <c r="R564" s="248"/>
      <c r="S564" s="248"/>
      <c r="T564" s="249"/>
      <c r="AT564" s="250" t="s">
        <v>218</v>
      </c>
      <c r="AU564" s="250" t="s">
        <v>216</v>
      </c>
      <c r="AV564" s="15" t="s">
        <v>87</v>
      </c>
      <c r="AW564" s="15" t="s">
        <v>35</v>
      </c>
      <c r="AX564" s="15" t="s">
        <v>79</v>
      </c>
      <c r="AY564" s="250" t="s">
        <v>206</v>
      </c>
    </row>
    <row r="565" spans="1:65" s="13" customFormat="1" ht="33.75">
      <c r="B565" s="218"/>
      <c r="C565" s="219"/>
      <c r="D565" s="220" t="s">
        <v>218</v>
      </c>
      <c r="E565" s="221" t="s">
        <v>1</v>
      </c>
      <c r="F565" s="222" t="s">
        <v>791</v>
      </c>
      <c r="G565" s="219"/>
      <c r="H565" s="223">
        <v>28.923999999999999</v>
      </c>
      <c r="I565" s="224"/>
      <c r="J565" s="219"/>
      <c r="K565" s="219"/>
      <c r="L565" s="225"/>
      <c r="M565" s="226"/>
      <c r="N565" s="227"/>
      <c r="O565" s="227"/>
      <c r="P565" s="227"/>
      <c r="Q565" s="227"/>
      <c r="R565" s="227"/>
      <c r="S565" s="227"/>
      <c r="T565" s="228"/>
      <c r="AT565" s="229" t="s">
        <v>218</v>
      </c>
      <c r="AU565" s="229" t="s">
        <v>216</v>
      </c>
      <c r="AV565" s="13" t="s">
        <v>89</v>
      </c>
      <c r="AW565" s="13" t="s">
        <v>35</v>
      </c>
      <c r="AX565" s="13" t="s">
        <v>79</v>
      </c>
      <c r="AY565" s="229" t="s">
        <v>206</v>
      </c>
    </row>
    <row r="566" spans="1:65" s="13" customFormat="1" ht="33.75">
      <c r="B566" s="218"/>
      <c r="C566" s="219"/>
      <c r="D566" s="220" t="s">
        <v>218</v>
      </c>
      <c r="E566" s="221" t="s">
        <v>1</v>
      </c>
      <c r="F566" s="222" t="s">
        <v>792</v>
      </c>
      <c r="G566" s="219"/>
      <c r="H566" s="223">
        <v>28.923999999999999</v>
      </c>
      <c r="I566" s="224"/>
      <c r="J566" s="219"/>
      <c r="K566" s="219"/>
      <c r="L566" s="225"/>
      <c r="M566" s="226"/>
      <c r="N566" s="227"/>
      <c r="O566" s="227"/>
      <c r="P566" s="227"/>
      <c r="Q566" s="227"/>
      <c r="R566" s="227"/>
      <c r="S566" s="227"/>
      <c r="T566" s="228"/>
      <c r="AT566" s="229" t="s">
        <v>218</v>
      </c>
      <c r="AU566" s="229" t="s">
        <v>216</v>
      </c>
      <c r="AV566" s="13" t="s">
        <v>89</v>
      </c>
      <c r="AW566" s="13" t="s">
        <v>35</v>
      </c>
      <c r="AX566" s="13" t="s">
        <v>79</v>
      </c>
      <c r="AY566" s="229" t="s">
        <v>206</v>
      </c>
    </row>
    <row r="567" spans="1:65" s="13" customFormat="1" ht="33.75">
      <c r="B567" s="218"/>
      <c r="C567" s="219"/>
      <c r="D567" s="220" t="s">
        <v>218</v>
      </c>
      <c r="E567" s="221" t="s">
        <v>1</v>
      </c>
      <c r="F567" s="222" t="s">
        <v>793</v>
      </c>
      <c r="G567" s="219"/>
      <c r="H567" s="223">
        <v>32.820999999999998</v>
      </c>
      <c r="I567" s="224"/>
      <c r="J567" s="219"/>
      <c r="K567" s="219"/>
      <c r="L567" s="225"/>
      <c r="M567" s="226"/>
      <c r="N567" s="227"/>
      <c r="O567" s="227"/>
      <c r="P567" s="227"/>
      <c r="Q567" s="227"/>
      <c r="R567" s="227"/>
      <c r="S567" s="227"/>
      <c r="T567" s="228"/>
      <c r="AT567" s="229" t="s">
        <v>218</v>
      </c>
      <c r="AU567" s="229" t="s">
        <v>216</v>
      </c>
      <c r="AV567" s="13" t="s">
        <v>89</v>
      </c>
      <c r="AW567" s="13" t="s">
        <v>35</v>
      </c>
      <c r="AX567" s="13" t="s">
        <v>79</v>
      </c>
      <c r="AY567" s="229" t="s">
        <v>206</v>
      </c>
    </row>
    <row r="568" spans="1:65" s="16" customFormat="1" ht="11.25">
      <c r="B568" s="264"/>
      <c r="C568" s="265"/>
      <c r="D568" s="220" t="s">
        <v>218</v>
      </c>
      <c r="E568" s="266" t="s">
        <v>1</v>
      </c>
      <c r="F568" s="267" t="s">
        <v>273</v>
      </c>
      <c r="G568" s="265"/>
      <c r="H568" s="268">
        <v>90.668999999999997</v>
      </c>
      <c r="I568" s="269"/>
      <c r="J568" s="265"/>
      <c r="K568" s="265"/>
      <c r="L568" s="270"/>
      <c r="M568" s="271"/>
      <c r="N568" s="272"/>
      <c r="O568" s="272"/>
      <c r="P568" s="272"/>
      <c r="Q568" s="272"/>
      <c r="R568" s="272"/>
      <c r="S568" s="272"/>
      <c r="T568" s="273"/>
      <c r="AT568" s="274" t="s">
        <v>218</v>
      </c>
      <c r="AU568" s="274" t="s">
        <v>216</v>
      </c>
      <c r="AV568" s="16" t="s">
        <v>216</v>
      </c>
      <c r="AW568" s="16" t="s">
        <v>35</v>
      </c>
      <c r="AX568" s="16" t="s">
        <v>79</v>
      </c>
      <c r="AY568" s="274" t="s">
        <v>206</v>
      </c>
    </row>
    <row r="569" spans="1:65" s="14" customFormat="1" ht="11.25">
      <c r="B569" s="230"/>
      <c r="C569" s="231"/>
      <c r="D569" s="220" t="s">
        <v>218</v>
      </c>
      <c r="E569" s="232" t="s">
        <v>1</v>
      </c>
      <c r="F569" s="233" t="s">
        <v>220</v>
      </c>
      <c r="G569" s="231"/>
      <c r="H569" s="234">
        <v>179.34</v>
      </c>
      <c r="I569" s="235"/>
      <c r="J569" s="231"/>
      <c r="K569" s="231"/>
      <c r="L569" s="236"/>
      <c r="M569" s="237"/>
      <c r="N569" s="238"/>
      <c r="O569" s="238"/>
      <c r="P569" s="238"/>
      <c r="Q569" s="238"/>
      <c r="R569" s="238"/>
      <c r="S569" s="238"/>
      <c r="T569" s="239"/>
      <c r="AT569" s="240" t="s">
        <v>218</v>
      </c>
      <c r="AU569" s="240" t="s">
        <v>216</v>
      </c>
      <c r="AV569" s="14" t="s">
        <v>215</v>
      </c>
      <c r="AW569" s="14" t="s">
        <v>35</v>
      </c>
      <c r="AX569" s="14" t="s">
        <v>87</v>
      </c>
      <c r="AY569" s="240" t="s">
        <v>206</v>
      </c>
    </row>
    <row r="570" spans="1:65" s="2" customFormat="1" ht="21.75" customHeight="1">
      <c r="A570" s="35"/>
      <c r="B570" s="36"/>
      <c r="C570" s="205" t="s">
        <v>794</v>
      </c>
      <c r="D570" s="205" t="s">
        <v>210</v>
      </c>
      <c r="E570" s="206" t="s">
        <v>795</v>
      </c>
      <c r="F570" s="207" t="s">
        <v>796</v>
      </c>
      <c r="G570" s="208" t="s">
        <v>213</v>
      </c>
      <c r="H570" s="209">
        <v>1040.6600000000001</v>
      </c>
      <c r="I570" s="210"/>
      <c r="J570" s="211">
        <f>ROUND(I570*H570,2)</f>
        <v>0</v>
      </c>
      <c r="K570" s="207" t="s">
        <v>214</v>
      </c>
      <c r="L570" s="40"/>
      <c r="M570" s="212" t="s">
        <v>1</v>
      </c>
      <c r="N570" s="213" t="s">
        <v>44</v>
      </c>
      <c r="O570" s="72"/>
      <c r="P570" s="214">
        <f>O570*H570</f>
        <v>0</v>
      </c>
      <c r="Q570" s="214">
        <v>3.48E-3</v>
      </c>
      <c r="R570" s="214">
        <f>Q570*H570</f>
        <v>3.6214968000000005</v>
      </c>
      <c r="S570" s="214">
        <v>0</v>
      </c>
      <c r="T570" s="215">
        <f>S570*H570</f>
        <v>0</v>
      </c>
      <c r="U570" s="35"/>
      <c r="V570" s="35"/>
      <c r="W570" s="35"/>
      <c r="X570" s="35"/>
      <c r="Y570" s="35"/>
      <c r="Z570" s="35"/>
      <c r="AA570" s="35"/>
      <c r="AB570" s="35"/>
      <c r="AC570" s="35"/>
      <c r="AD570" s="35"/>
      <c r="AE570" s="35"/>
      <c r="AR570" s="216" t="s">
        <v>215</v>
      </c>
      <c r="AT570" s="216" t="s">
        <v>210</v>
      </c>
      <c r="AU570" s="216" t="s">
        <v>216</v>
      </c>
      <c r="AY570" s="18" t="s">
        <v>206</v>
      </c>
      <c r="BE570" s="217">
        <f>IF(N570="základní",J570,0)</f>
        <v>0</v>
      </c>
      <c r="BF570" s="217">
        <f>IF(N570="snížená",J570,0)</f>
        <v>0</v>
      </c>
      <c r="BG570" s="217">
        <f>IF(N570="zákl. přenesená",J570,0)</f>
        <v>0</v>
      </c>
      <c r="BH570" s="217">
        <f>IF(N570="sníž. přenesená",J570,0)</f>
        <v>0</v>
      </c>
      <c r="BI570" s="217">
        <f>IF(N570="nulová",J570,0)</f>
        <v>0</v>
      </c>
      <c r="BJ570" s="18" t="s">
        <v>87</v>
      </c>
      <c r="BK570" s="217">
        <f>ROUND(I570*H570,2)</f>
        <v>0</v>
      </c>
      <c r="BL570" s="18" t="s">
        <v>215</v>
      </c>
      <c r="BM570" s="216" t="s">
        <v>797</v>
      </c>
    </row>
    <row r="571" spans="1:65" s="15" customFormat="1" ht="11.25">
      <c r="B571" s="241"/>
      <c r="C571" s="242"/>
      <c r="D571" s="220" t="s">
        <v>218</v>
      </c>
      <c r="E571" s="243" t="s">
        <v>1</v>
      </c>
      <c r="F571" s="244" t="s">
        <v>798</v>
      </c>
      <c r="G571" s="242"/>
      <c r="H571" s="243" t="s">
        <v>1</v>
      </c>
      <c r="I571" s="245"/>
      <c r="J571" s="242"/>
      <c r="K571" s="242"/>
      <c r="L571" s="246"/>
      <c r="M571" s="247"/>
      <c r="N571" s="248"/>
      <c r="O571" s="248"/>
      <c r="P571" s="248"/>
      <c r="Q571" s="248"/>
      <c r="R571" s="248"/>
      <c r="S571" s="248"/>
      <c r="T571" s="249"/>
      <c r="AT571" s="250" t="s">
        <v>218</v>
      </c>
      <c r="AU571" s="250" t="s">
        <v>216</v>
      </c>
      <c r="AV571" s="15" t="s">
        <v>87</v>
      </c>
      <c r="AW571" s="15" t="s">
        <v>35</v>
      </c>
      <c r="AX571" s="15" t="s">
        <v>79</v>
      </c>
      <c r="AY571" s="250" t="s">
        <v>206</v>
      </c>
    </row>
    <row r="572" spans="1:65" s="13" customFormat="1" ht="22.5">
      <c r="B572" s="218"/>
      <c r="C572" s="219"/>
      <c r="D572" s="220" t="s">
        <v>218</v>
      </c>
      <c r="E572" s="221" t="s">
        <v>1</v>
      </c>
      <c r="F572" s="222" t="s">
        <v>799</v>
      </c>
      <c r="G572" s="219"/>
      <c r="H572" s="223">
        <v>255.24799999999999</v>
      </c>
      <c r="I572" s="224"/>
      <c r="J572" s="219"/>
      <c r="K572" s="219"/>
      <c r="L572" s="225"/>
      <c r="M572" s="226"/>
      <c r="N572" s="227"/>
      <c r="O572" s="227"/>
      <c r="P572" s="227"/>
      <c r="Q572" s="227"/>
      <c r="R572" s="227"/>
      <c r="S572" s="227"/>
      <c r="T572" s="228"/>
      <c r="AT572" s="229" t="s">
        <v>218</v>
      </c>
      <c r="AU572" s="229" t="s">
        <v>216</v>
      </c>
      <c r="AV572" s="13" t="s">
        <v>89</v>
      </c>
      <c r="AW572" s="13" t="s">
        <v>35</v>
      </c>
      <c r="AX572" s="13" t="s">
        <v>79</v>
      </c>
      <c r="AY572" s="229" t="s">
        <v>206</v>
      </c>
    </row>
    <row r="573" spans="1:65" s="13" customFormat="1" ht="22.5">
      <c r="B573" s="218"/>
      <c r="C573" s="219"/>
      <c r="D573" s="220" t="s">
        <v>218</v>
      </c>
      <c r="E573" s="221" t="s">
        <v>1</v>
      </c>
      <c r="F573" s="222" t="s">
        <v>800</v>
      </c>
      <c r="G573" s="219"/>
      <c r="H573" s="223">
        <v>12.012</v>
      </c>
      <c r="I573" s="224"/>
      <c r="J573" s="219"/>
      <c r="K573" s="219"/>
      <c r="L573" s="225"/>
      <c r="M573" s="226"/>
      <c r="N573" s="227"/>
      <c r="O573" s="227"/>
      <c r="P573" s="227"/>
      <c r="Q573" s="227"/>
      <c r="R573" s="227"/>
      <c r="S573" s="227"/>
      <c r="T573" s="228"/>
      <c r="AT573" s="229" t="s">
        <v>218</v>
      </c>
      <c r="AU573" s="229" t="s">
        <v>216</v>
      </c>
      <c r="AV573" s="13" t="s">
        <v>89</v>
      </c>
      <c r="AW573" s="13" t="s">
        <v>35</v>
      </c>
      <c r="AX573" s="13" t="s">
        <v>79</v>
      </c>
      <c r="AY573" s="229" t="s">
        <v>206</v>
      </c>
    </row>
    <row r="574" spans="1:65" s="13" customFormat="1" ht="45">
      <c r="B574" s="218"/>
      <c r="C574" s="219"/>
      <c r="D574" s="220" t="s">
        <v>218</v>
      </c>
      <c r="E574" s="221" t="s">
        <v>1</v>
      </c>
      <c r="F574" s="222" t="s">
        <v>801</v>
      </c>
      <c r="G574" s="219"/>
      <c r="H574" s="223">
        <v>-42.835000000000001</v>
      </c>
      <c r="I574" s="224"/>
      <c r="J574" s="219"/>
      <c r="K574" s="219"/>
      <c r="L574" s="225"/>
      <c r="M574" s="226"/>
      <c r="N574" s="227"/>
      <c r="O574" s="227"/>
      <c r="P574" s="227"/>
      <c r="Q574" s="227"/>
      <c r="R574" s="227"/>
      <c r="S574" s="227"/>
      <c r="T574" s="228"/>
      <c r="AT574" s="229" t="s">
        <v>218</v>
      </c>
      <c r="AU574" s="229" t="s">
        <v>216</v>
      </c>
      <c r="AV574" s="13" t="s">
        <v>89</v>
      </c>
      <c r="AW574" s="13" t="s">
        <v>35</v>
      </c>
      <c r="AX574" s="13" t="s">
        <v>79</v>
      </c>
      <c r="AY574" s="229" t="s">
        <v>206</v>
      </c>
    </row>
    <row r="575" spans="1:65" s="13" customFormat="1" ht="33.75">
      <c r="B575" s="218"/>
      <c r="C575" s="219"/>
      <c r="D575" s="220" t="s">
        <v>218</v>
      </c>
      <c r="E575" s="221" t="s">
        <v>1</v>
      </c>
      <c r="F575" s="222" t="s">
        <v>802</v>
      </c>
      <c r="G575" s="219"/>
      <c r="H575" s="223">
        <v>21.305</v>
      </c>
      <c r="I575" s="224"/>
      <c r="J575" s="219"/>
      <c r="K575" s="219"/>
      <c r="L575" s="225"/>
      <c r="M575" s="226"/>
      <c r="N575" s="227"/>
      <c r="O575" s="227"/>
      <c r="P575" s="227"/>
      <c r="Q575" s="227"/>
      <c r="R575" s="227"/>
      <c r="S575" s="227"/>
      <c r="T575" s="228"/>
      <c r="AT575" s="229" t="s">
        <v>218</v>
      </c>
      <c r="AU575" s="229" t="s">
        <v>216</v>
      </c>
      <c r="AV575" s="13" t="s">
        <v>89</v>
      </c>
      <c r="AW575" s="13" t="s">
        <v>35</v>
      </c>
      <c r="AX575" s="13" t="s">
        <v>79</v>
      </c>
      <c r="AY575" s="229" t="s">
        <v>206</v>
      </c>
    </row>
    <row r="576" spans="1:65" s="16" customFormat="1" ht="11.25">
      <c r="B576" s="264"/>
      <c r="C576" s="265"/>
      <c r="D576" s="220" t="s">
        <v>218</v>
      </c>
      <c r="E576" s="266" t="s">
        <v>1</v>
      </c>
      <c r="F576" s="267" t="s">
        <v>273</v>
      </c>
      <c r="G576" s="265"/>
      <c r="H576" s="268">
        <v>245.73</v>
      </c>
      <c r="I576" s="269"/>
      <c r="J576" s="265"/>
      <c r="K576" s="265"/>
      <c r="L576" s="270"/>
      <c r="M576" s="271"/>
      <c r="N576" s="272"/>
      <c r="O576" s="272"/>
      <c r="P576" s="272"/>
      <c r="Q576" s="272"/>
      <c r="R576" s="272"/>
      <c r="S576" s="272"/>
      <c r="T576" s="273"/>
      <c r="AT576" s="274" t="s">
        <v>218</v>
      </c>
      <c r="AU576" s="274" t="s">
        <v>216</v>
      </c>
      <c r="AV576" s="16" t="s">
        <v>216</v>
      </c>
      <c r="AW576" s="16" t="s">
        <v>35</v>
      </c>
      <c r="AX576" s="16" t="s">
        <v>79</v>
      </c>
      <c r="AY576" s="274" t="s">
        <v>206</v>
      </c>
    </row>
    <row r="577" spans="2:51" s="13" customFormat="1" ht="22.5">
      <c r="B577" s="218"/>
      <c r="C577" s="219"/>
      <c r="D577" s="220" t="s">
        <v>218</v>
      </c>
      <c r="E577" s="221" t="s">
        <v>1</v>
      </c>
      <c r="F577" s="222" t="s">
        <v>803</v>
      </c>
      <c r="G577" s="219"/>
      <c r="H577" s="223">
        <v>256.5</v>
      </c>
      <c r="I577" s="224"/>
      <c r="J577" s="219"/>
      <c r="K577" s="219"/>
      <c r="L577" s="225"/>
      <c r="M577" s="226"/>
      <c r="N577" s="227"/>
      <c r="O577" s="227"/>
      <c r="P577" s="227"/>
      <c r="Q577" s="227"/>
      <c r="R577" s="227"/>
      <c r="S577" s="227"/>
      <c r="T577" s="228"/>
      <c r="AT577" s="229" t="s">
        <v>218</v>
      </c>
      <c r="AU577" s="229" t="s">
        <v>216</v>
      </c>
      <c r="AV577" s="13" t="s">
        <v>89</v>
      </c>
      <c r="AW577" s="13" t="s">
        <v>35</v>
      </c>
      <c r="AX577" s="13" t="s">
        <v>79</v>
      </c>
      <c r="AY577" s="229" t="s">
        <v>206</v>
      </c>
    </row>
    <row r="578" spans="2:51" s="13" customFormat="1" ht="22.5">
      <c r="B578" s="218"/>
      <c r="C578" s="219"/>
      <c r="D578" s="220" t="s">
        <v>218</v>
      </c>
      <c r="E578" s="221" t="s">
        <v>1</v>
      </c>
      <c r="F578" s="222" t="s">
        <v>804</v>
      </c>
      <c r="G578" s="219"/>
      <c r="H578" s="223">
        <v>13.016999999999999</v>
      </c>
      <c r="I578" s="224"/>
      <c r="J578" s="219"/>
      <c r="K578" s="219"/>
      <c r="L578" s="225"/>
      <c r="M578" s="226"/>
      <c r="N578" s="227"/>
      <c r="O578" s="227"/>
      <c r="P578" s="227"/>
      <c r="Q578" s="227"/>
      <c r="R578" s="227"/>
      <c r="S578" s="227"/>
      <c r="T578" s="228"/>
      <c r="AT578" s="229" t="s">
        <v>218</v>
      </c>
      <c r="AU578" s="229" t="s">
        <v>216</v>
      </c>
      <c r="AV578" s="13" t="s">
        <v>89</v>
      </c>
      <c r="AW578" s="13" t="s">
        <v>35</v>
      </c>
      <c r="AX578" s="13" t="s">
        <v>79</v>
      </c>
      <c r="AY578" s="229" t="s">
        <v>206</v>
      </c>
    </row>
    <row r="579" spans="2:51" s="13" customFormat="1" ht="33.75">
      <c r="B579" s="218"/>
      <c r="C579" s="219"/>
      <c r="D579" s="220" t="s">
        <v>218</v>
      </c>
      <c r="E579" s="221" t="s">
        <v>1</v>
      </c>
      <c r="F579" s="222" t="s">
        <v>805</v>
      </c>
      <c r="G579" s="219"/>
      <c r="H579" s="223">
        <v>-48.805</v>
      </c>
      <c r="I579" s="224"/>
      <c r="J579" s="219"/>
      <c r="K579" s="219"/>
      <c r="L579" s="225"/>
      <c r="M579" s="226"/>
      <c r="N579" s="227"/>
      <c r="O579" s="227"/>
      <c r="P579" s="227"/>
      <c r="Q579" s="227"/>
      <c r="R579" s="227"/>
      <c r="S579" s="227"/>
      <c r="T579" s="228"/>
      <c r="AT579" s="229" t="s">
        <v>218</v>
      </c>
      <c r="AU579" s="229" t="s">
        <v>216</v>
      </c>
      <c r="AV579" s="13" t="s">
        <v>89</v>
      </c>
      <c r="AW579" s="13" t="s">
        <v>35</v>
      </c>
      <c r="AX579" s="13" t="s">
        <v>79</v>
      </c>
      <c r="AY579" s="229" t="s">
        <v>206</v>
      </c>
    </row>
    <row r="580" spans="2:51" s="13" customFormat="1" ht="22.5">
      <c r="B580" s="218"/>
      <c r="C580" s="219"/>
      <c r="D580" s="220" t="s">
        <v>218</v>
      </c>
      <c r="E580" s="221" t="s">
        <v>1</v>
      </c>
      <c r="F580" s="222" t="s">
        <v>806</v>
      </c>
      <c r="G580" s="219"/>
      <c r="H580" s="223">
        <v>23.41</v>
      </c>
      <c r="I580" s="224"/>
      <c r="J580" s="219"/>
      <c r="K580" s="219"/>
      <c r="L580" s="225"/>
      <c r="M580" s="226"/>
      <c r="N580" s="227"/>
      <c r="O580" s="227"/>
      <c r="P580" s="227"/>
      <c r="Q580" s="227"/>
      <c r="R580" s="227"/>
      <c r="S580" s="227"/>
      <c r="T580" s="228"/>
      <c r="AT580" s="229" t="s">
        <v>218</v>
      </c>
      <c r="AU580" s="229" t="s">
        <v>216</v>
      </c>
      <c r="AV580" s="13" t="s">
        <v>89</v>
      </c>
      <c r="AW580" s="13" t="s">
        <v>35</v>
      </c>
      <c r="AX580" s="13" t="s">
        <v>79</v>
      </c>
      <c r="AY580" s="229" t="s">
        <v>206</v>
      </c>
    </row>
    <row r="581" spans="2:51" s="16" customFormat="1" ht="11.25">
      <c r="B581" s="264"/>
      <c r="C581" s="265"/>
      <c r="D581" s="220" t="s">
        <v>218</v>
      </c>
      <c r="E581" s="266" t="s">
        <v>1</v>
      </c>
      <c r="F581" s="267" t="s">
        <v>273</v>
      </c>
      <c r="G581" s="265"/>
      <c r="H581" s="268">
        <v>244.12200000000001</v>
      </c>
      <c r="I581" s="269"/>
      <c r="J581" s="265"/>
      <c r="K581" s="265"/>
      <c r="L581" s="270"/>
      <c r="M581" s="271"/>
      <c r="N581" s="272"/>
      <c r="O581" s="272"/>
      <c r="P581" s="272"/>
      <c r="Q581" s="272"/>
      <c r="R581" s="272"/>
      <c r="S581" s="272"/>
      <c r="T581" s="273"/>
      <c r="AT581" s="274" t="s">
        <v>218</v>
      </c>
      <c r="AU581" s="274" t="s">
        <v>216</v>
      </c>
      <c r="AV581" s="16" t="s">
        <v>216</v>
      </c>
      <c r="AW581" s="16" t="s">
        <v>35</v>
      </c>
      <c r="AX581" s="16" t="s">
        <v>79</v>
      </c>
      <c r="AY581" s="274" t="s">
        <v>206</v>
      </c>
    </row>
    <row r="582" spans="2:51" s="13" customFormat="1" ht="22.5">
      <c r="B582" s="218"/>
      <c r="C582" s="219"/>
      <c r="D582" s="220" t="s">
        <v>218</v>
      </c>
      <c r="E582" s="221" t="s">
        <v>1</v>
      </c>
      <c r="F582" s="222" t="s">
        <v>807</v>
      </c>
      <c r="G582" s="219"/>
      <c r="H582" s="223">
        <v>177.10400000000001</v>
      </c>
      <c r="I582" s="224"/>
      <c r="J582" s="219"/>
      <c r="K582" s="219"/>
      <c r="L582" s="225"/>
      <c r="M582" s="226"/>
      <c r="N582" s="227"/>
      <c r="O582" s="227"/>
      <c r="P582" s="227"/>
      <c r="Q582" s="227"/>
      <c r="R582" s="227"/>
      <c r="S582" s="227"/>
      <c r="T582" s="228"/>
      <c r="AT582" s="229" t="s">
        <v>218</v>
      </c>
      <c r="AU582" s="229" t="s">
        <v>216</v>
      </c>
      <c r="AV582" s="13" t="s">
        <v>89</v>
      </c>
      <c r="AW582" s="13" t="s">
        <v>35</v>
      </c>
      <c r="AX582" s="13" t="s">
        <v>79</v>
      </c>
      <c r="AY582" s="229" t="s">
        <v>206</v>
      </c>
    </row>
    <row r="583" spans="2:51" s="13" customFormat="1" ht="11.25">
      <c r="B583" s="218"/>
      <c r="C583" s="219"/>
      <c r="D583" s="220" t="s">
        <v>218</v>
      </c>
      <c r="E583" s="221" t="s">
        <v>1</v>
      </c>
      <c r="F583" s="222" t="s">
        <v>808</v>
      </c>
      <c r="G583" s="219"/>
      <c r="H583" s="223">
        <v>-36.832000000000001</v>
      </c>
      <c r="I583" s="224"/>
      <c r="J583" s="219"/>
      <c r="K583" s="219"/>
      <c r="L583" s="225"/>
      <c r="M583" s="226"/>
      <c r="N583" s="227"/>
      <c r="O583" s="227"/>
      <c r="P583" s="227"/>
      <c r="Q583" s="227"/>
      <c r="R583" s="227"/>
      <c r="S583" s="227"/>
      <c r="T583" s="228"/>
      <c r="AT583" s="229" t="s">
        <v>218</v>
      </c>
      <c r="AU583" s="229" t="s">
        <v>216</v>
      </c>
      <c r="AV583" s="13" t="s">
        <v>89</v>
      </c>
      <c r="AW583" s="13" t="s">
        <v>35</v>
      </c>
      <c r="AX583" s="13" t="s">
        <v>79</v>
      </c>
      <c r="AY583" s="229" t="s">
        <v>206</v>
      </c>
    </row>
    <row r="584" spans="2:51" s="13" customFormat="1" ht="33.75">
      <c r="B584" s="218"/>
      <c r="C584" s="219"/>
      <c r="D584" s="220" t="s">
        <v>218</v>
      </c>
      <c r="E584" s="221" t="s">
        <v>1</v>
      </c>
      <c r="F584" s="222" t="s">
        <v>809</v>
      </c>
      <c r="G584" s="219"/>
      <c r="H584" s="223">
        <v>144.727</v>
      </c>
      <c r="I584" s="224"/>
      <c r="J584" s="219"/>
      <c r="K584" s="219"/>
      <c r="L584" s="225"/>
      <c r="M584" s="226"/>
      <c r="N584" s="227"/>
      <c r="O584" s="227"/>
      <c r="P584" s="227"/>
      <c r="Q584" s="227"/>
      <c r="R584" s="227"/>
      <c r="S584" s="227"/>
      <c r="T584" s="228"/>
      <c r="AT584" s="229" t="s">
        <v>218</v>
      </c>
      <c r="AU584" s="229" t="s">
        <v>216</v>
      </c>
      <c r="AV584" s="13" t="s">
        <v>89</v>
      </c>
      <c r="AW584" s="13" t="s">
        <v>35</v>
      </c>
      <c r="AX584" s="13" t="s">
        <v>79</v>
      </c>
      <c r="AY584" s="229" t="s">
        <v>206</v>
      </c>
    </row>
    <row r="585" spans="2:51" s="13" customFormat="1" ht="11.25">
      <c r="B585" s="218"/>
      <c r="C585" s="219"/>
      <c r="D585" s="220" t="s">
        <v>218</v>
      </c>
      <c r="E585" s="221" t="s">
        <v>1</v>
      </c>
      <c r="F585" s="222" t="s">
        <v>810</v>
      </c>
      <c r="G585" s="219"/>
      <c r="H585" s="223">
        <v>-21.186</v>
      </c>
      <c r="I585" s="224"/>
      <c r="J585" s="219"/>
      <c r="K585" s="219"/>
      <c r="L585" s="225"/>
      <c r="M585" s="226"/>
      <c r="N585" s="227"/>
      <c r="O585" s="227"/>
      <c r="P585" s="227"/>
      <c r="Q585" s="227"/>
      <c r="R585" s="227"/>
      <c r="S585" s="227"/>
      <c r="T585" s="228"/>
      <c r="AT585" s="229" t="s">
        <v>218</v>
      </c>
      <c r="AU585" s="229" t="s">
        <v>216</v>
      </c>
      <c r="AV585" s="13" t="s">
        <v>89</v>
      </c>
      <c r="AW585" s="13" t="s">
        <v>35</v>
      </c>
      <c r="AX585" s="13" t="s">
        <v>79</v>
      </c>
      <c r="AY585" s="229" t="s">
        <v>206</v>
      </c>
    </row>
    <row r="586" spans="2:51" s="13" customFormat="1" ht="22.5">
      <c r="B586" s="218"/>
      <c r="C586" s="219"/>
      <c r="D586" s="220" t="s">
        <v>218</v>
      </c>
      <c r="E586" s="221" t="s">
        <v>1</v>
      </c>
      <c r="F586" s="222" t="s">
        <v>675</v>
      </c>
      <c r="G586" s="219"/>
      <c r="H586" s="223">
        <v>-25.945</v>
      </c>
      <c r="I586" s="224"/>
      <c r="J586" s="219"/>
      <c r="K586" s="219"/>
      <c r="L586" s="225"/>
      <c r="M586" s="226"/>
      <c r="N586" s="227"/>
      <c r="O586" s="227"/>
      <c r="P586" s="227"/>
      <c r="Q586" s="227"/>
      <c r="R586" s="227"/>
      <c r="S586" s="227"/>
      <c r="T586" s="228"/>
      <c r="AT586" s="229" t="s">
        <v>218</v>
      </c>
      <c r="AU586" s="229" t="s">
        <v>216</v>
      </c>
      <c r="AV586" s="13" t="s">
        <v>89</v>
      </c>
      <c r="AW586" s="13" t="s">
        <v>35</v>
      </c>
      <c r="AX586" s="13" t="s">
        <v>79</v>
      </c>
      <c r="AY586" s="229" t="s">
        <v>206</v>
      </c>
    </row>
    <row r="587" spans="2:51" s="13" customFormat="1" ht="22.5">
      <c r="B587" s="218"/>
      <c r="C587" s="219"/>
      <c r="D587" s="220" t="s">
        <v>218</v>
      </c>
      <c r="E587" s="221" t="s">
        <v>1</v>
      </c>
      <c r="F587" s="222" t="s">
        <v>811</v>
      </c>
      <c r="G587" s="219"/>
      <c r="H587" s="223">
        <v>16.599</v>
      </c>
      <c r="I587" s="224"/>
      <c r="J587" s="219"/>
      <c r="K587" s="219"/>
      <c r="L587" s="225"/>
      <c r="M587" s="226"/>
      <c r="N587" s="227"/>
      <c r="O587" s="227"/>
      <c r="P587" s="227"/>
      <c r="Q587" s="227"/>
      <c r="R587" s="227"/>
      <c r="S587" s="227"/>
      <c r="T587" s="228"/>
      <c r="AT587" s="229" t="s">
        <v>218</v>
      </c>
      <c r="AU587" s="229" t="s">
        <v>216</v>
      </c>
      <c r="AV587" s="13" t="s">
        <v>89</v>
      </c>
      <c r="AW587" s="13" t="s">
        <v>35</v>
      </c>
      <c r="AX587" s="13" t="s">
        <v>79</v>
      </c>
      <c r="AY587" s="229" t="s">
        <v>206</v>
      </c>
    </row>
    <row r="588" spans="2:51" s="13" customFormat="1" ht="22.5">
      <c r="B588" s="218"/>
      <c r="C588" s="219"/>
      <c r="D588" s="220" t="s">
        <v>218</v>
      </c>
      <c r="E588" s="221" t="s">
        <v>1</v>
      </c>
      <c r="F588" s="222" t="s">
        <v>812</v>
      </c>
      <c r="G588" s="219"/>
      <c r="H588" s="223">
        <v>20.716999999999999</v>
      </c>
      <c r="I588" s="224"/>
      <c r="J588" s="219"/>
      <c r="K588" s="219"/>
      <c r="L588" s="225"/>
      <c r="M588" s="226"/>
      <c r="N588" s="227"/>
      <c r="O588" s="227"/>
      <c r="P588" s="227"/>
      <c r="Q588" s="227"/>
      <c r="R588" s="227"/>
      <c r="S588" s="227"/>
      <c r="T588" s="228"/>
      <c r="AT588" s="229" t="s">
        <v>218</v>
      </c>
      <c r="AU588" s="229" t="s">
        <v>216</v>
      </c>
      <c r="AV588" s="13" t="s">
        <v>89</v>
      </c>
      <c r="AW588" s="13" t="s">
        <v>35</v>
      </c>
      <c r="AX588" s="13" t="s">
        <v>79</v>
      </c>
      <c r="AY588" s="229" t="s">
        <v>206</v>
      </c>
    </row>
    <row r="589" spans="2:51" s="16" customFormat="1" ht="11.25">
      <c r="B589" s="264"/>
      <c r="C589" s="265"/>
      <c r="D589" s="220" t="s">
        <v>218</v>
      </c>
      <c r="E589" s="266" t="s">
        <v>1</v>
      </c>
      <c r="F589" s="267" t="s">
        <v>273</v>
      </c>
      <c r="G589" s="265"/>
      <c r="H589" s="268">
        <v>275.18400000000003</v>
      </c>
      <c r="I589" s="269"/>
      <c r="J589" s="265"/>
      <c r="K589" s="265"/>
      <c r="L589" s="270"/>
      <c r="M589" s="271"/>
      <c r="N589" s="272"/>
      <c r="O589" s="272"/>
      <c r="P589" s="272"/>
      <c r="Q589" s="272"/>
      <c r="R589" s="272"/>
      <c r="S589" s="272"/>
      <c r="T589" s="273"/>
      <c r="AT589" s="274" t="s">
        <v>218</v>
      </c>
      <c r="AU589" s="274" t="s">
        <v>216</v>
      </c>
      <c r="AV589" s="16" t="s">
        <v>216</v>
      </c>
      <c r="AW589" s="16" t="s">
        <v>35</v>
      </c>
      <c r="AX589" s="16" t="s">
        <v>79</v>
      </c>
      <c r="AY589" s="274" t="s">
        <v>206</v>
      </c>
    </row>
    <row r="590" spans="2:51" s="13" customFormat="1" ht="22.5">
      <c r="B590" s="218"/>
      <c r="C590" s="219"/>
      <c r="D590" s="220" t="s">
        <v>218</v>
      </c>
      <c r="E590" s="221" t="s">
        <v>1</v>
      </c>
      <c r="F590" s="222" t="s">
        <v>813</v>
      </c>
      <c r="G590" s="219"/>
      <c r="H590" s="223">
        <v>179.554</v>
      </c>
      <c r="I590" s="224"/>
      <c r="J590" s="219"/>
      <c r="K590" s="219"/>
      <c r="L590" s="225"/>
      <c r="M590" s="226"/>
      <c r="N590" s="227"/>
      <c r="O590" s="227"/>
      <c r="P590" s="227"/>
      <c r="Q590" s="227"/>
      <c r="R590" s="227"/>
      <c r="S590" s="227"/>
      <c r="T590" s="228"/>
      <c r="AT590" s="229" t="s">
        <v>218</v>
      </c>
      <c r="AU590" s="229" t="s">
        <v>216</v>
      </c>
      <c r="AV590" s="13" t="s">
        <v>89</v>
      </c>
      <c r="AW590" s="13" t="s">
        <v>35</v>
      </c>
      <c r="AX590" s="13" t="s">
        <v>79</v>
      </c>
      <c r="AY590" s="229" t="s">
        <v>206</v>
      </c>
    </row>
    <row r="591" spans="2:51" s="13" customFormat="1" ht="33.75">
      <c r="B591" s="218"/>
      <c r="C591" s="219"/>
      <c r="D591" s="220" t="s">
        <v>218</v>
      </c>
      <c r="E591" s="221" t="s">
        <v>1</v>
      </c>
      <c r="F591" s="222" t="s">
        <v>814</v>
      </c>
      <c r="G591" s="219"/>
      <c r="H591" s="223">
        <v>130.92599999999999</v>
      </c>
      <c r="I591" s="224"/>
      <c r="J591" s="219"/>
      <c r="K591" s="219"/>
      <c r="L591" s="225"/>
      <c r="M591" s="226"/>
      <c r="N591" s="227"/>
      <c r="O591" s="227"/>
      <c r="P591" s="227"/>
      <c r="Q591" s="227"/>
      <c r="R591" s="227"/>
      <c r="S591" s="227"/>
      <c r="T591" s="228"/>
      <c r="AT591" s="229" t="s">
        <v>218</v>
      </c>
      <c r="AU591" s="229" t="s">
        <v>216</v>
      </c>
      <c r="AV591" s="13" t="s">
        <v>89</v>
      </c>
      <c r="AW591" s="13" t="s">
        <v>35</v>
      </c>
      <c r="AX591" s="13" t="s">
        <v>79</v>
      </c>
      <c r="AY591" s="229" t="s">
        <v>206</v>
      </c>
    </row>
    <row r="592" spans="2:51" s="13" customFormat="1" ht="22.5">
      <c r="B592" s="218"/>
      <c r="C592" s="219"/>
      <c r="D592" s="220" t="s">
        <v>218</v>
      </c>
      <c r="E592" s="221" t="s">
        <v>1</v>
      </c>
      <c r="F592" s="222" t="s">
        <v>676</v>
      </c>
      <c r="G592" s="219"/>
      <c r="H592" s="223">
        <v>-55.661999999999999</v>
      </c>
      <c r="I592" s="224"/>
      <c r="J592" s="219"/>
      <c r="K592" s="219"/>
      <c r="L592" s="225"/>
      <c r="M592" s="226"/>
      <c r="N592" s="227"/>
      <c r="O592" s="227"/>
      <c r="P592" s="227"/>
      <c r="Q592" s="227"/>
      <c r="R592" s="227"/>
      <c r="S592" s="227"/>
      <c r="T592" s="228"/>
      <c r="AT592" s="229" t="s">
        <v>218</v>
      </c>
      <c r="AU592" s="229" t="s">
        <v>216</v>
      </c>
      <c r="AV592" s="13" t="s">
        <v>89</v>
      </c>
      <c r="AW592" s="13" t="s">
        <v>35</v>
      </c>
      <c r="AX592" s="13" t="s">
        <v>79</v>
      </c>
      <c r="AY592" s="229" t="s">
        <v>206</v>
      </c>
    </row>
    <row r="593" spans="1:65" s="13" customFormat="1" ht="11.25">
      <c r="B593" s="218"/>
      <c r="C593" s="219"/>
      <c r="D593" s="220" t="s">
        <v>218</v>
      </c>
      <c r="E593" s="221" t="s">
        <v>1</v>
      </c>
      <c r="F593" s="222" t="s">
        <v>677</v>
      </c>
      <c r="G593" s="219"/>
      <c r="H593" s="223">
        <v>-42.963000000000001</v>
      </c>
      <c r="I593" s="224"/>
      <c r="J593" s="219"/>
      <c r="K593" s="219"/>
      <c r="L593" s="225"/>
      <c r="M593" s="226"/>
      <c r="N593" s="227"/>
      <c r="O593" s="227"/>
      <c r="P593" s="227"/>
      <c r="Q593" s="227"/>
      <c r="R593" s="227"/>
      <c r="S593" s="227"/>
      <c r="T593" s="228"/>
      <c r="AT593" s="229" t="s">
        <v>218</v>
      </c>
      <c r="AU593" s="229" t="s">
        <v>216</v>
      </c>
      <c r="AV593" s="13" t="s">
        <v>89</v>
      </c>
      <c r="AW593" s="13" t="s">
        <v>35</v>
      </c>
      <c r="AX593" s="13" t="s">
        <v>79</v>
      </c>
      <c r="AY593" s="229" t="s">
        <v>206</v>
      </c>
    </row>
    <row r="594" spans="1:65" s="13" customFormat="1" ht="22.5">
      <c r="B594" s="218"/>
      <c r="C594" s="219"/>
      <c r="D594" s="220" t="s">
        <v>218</v>
      </c>
      <c r="E594" s="221" t="s">
        <v>1</v>
      </c>
      <c r="F594" s="222" t="s">
        <v>815</v>
      </c>
      <c r="G594" s="219"/>
      <c r="H594" s="223">
        <v>35.838000000000001</v>
      </c>
      <c r="I594" s="224"/>
      <c r="J594" s="219"/>
      <c r="K594" s="219"/>
      <c r="L594" s="225"/>
      <c r="M594" s="226"/>
      <c r="N594" s="227"/>
      <c r="O594" s="227"/>
      <c r="P594" s="227"/>
      <c r="Q594" s="227"/>
      <c r="R594" s="227"/>
      <c r="S594" s="227"/>
      <c r="T594" s="228"/>
      <c r="AT594" s="229" t="s">
        <v>218</v>
      </c>
      <c r="AU594" s="229" t="s">
        <v>216</v>
      </c>
      <c r="AV594" s="13" t="s">
        <v>89</v>
      </c>
      <c r="AW594" s="13" t="s">
        <v>35</v>
      </c>
      <c r="AX594" s="13" t="s">
        <v>79</v>
      </c>
      <c r="AY594" s="229" t="s">
        <v>206</v>
      </c>
    </row>
    <row r="595" spans="1:65" s="13" customFormat="1" ht="11.25">
      <c r="B595" s="218"/>
      <c r="C595" s="219"/>
      <c r="D595" s="220" t="s">
        <v>218</v>
      </c>
      <c r="E595" s="221" t="s">
        <v>1</v>
      </c>
      <c r="F595" s="222" t="s">
        <v>816</v>
      </c>
      <c r="G595" s="219"/>
      <c r="H595" s="223">
        <v>27.931000000000001</v>
      </c>
      <c r="I595" s="224"/>
      <c r="J595" s="219"/>
      <c r="K595" s="219"/>
      <c r="L595" s="225"/>
      <c r="M595" s="226"/>
      <c r="N595" s="227"/>
      <c r="O595" s="227"/>
      <c r="P595" s="227"/>
      <c r="Q595" s="227"/>
      <c r="R595" s="227"/>
      <c r="S595" s="227"/>
      <c r="T595" s="228"/>
      <c r="AT595" s="229" t="s">
        <v>218</v>
      </c>
      <c r="AU595" s="229" t="s">
        <v>216</v>
      </c>
      <c r="AV595" s="13" t="s">
        <v>89</v>
      </c>
      <c r="AW595" s="13" t="s">
        <v>35</v>
      </c>
      <c r="AX595" s="13" t="s">
        <v>79</v>
      </c>
      <c r="AY595" s="229" t="s">
        <v>206</v>
      </c>
    </row>
    <row r="596" spans="1:65" s="16" customFormat="1" ht="11.25">
      <c r="B596" s="264"/>
      <c r="C596" s="265"/>
      <c r="D596" s="220" t="s">
        <v>218</v>
      </c>
      <c r="E596" s="266" t="s">
        <v>1</v>
      </c>
      <c r="F596" s="267" t="s">
        <v>273</v>
      </c>
      <c r="G596" s="265"/>
      <c r="H596" s="268">
        <v>275.62400000000002</v>
      </c>
      <c r="I596" s="269"/>
      <c r="J596" s="265"/>
      <c r="K596" s="265"/>
      <c r="L596" s="270"/>
      <c r="M596" s="271"/>
      <c r="N596" s="272"/>
      <c r="O596" s="272"/>
      <c r="P596" s="272"/>
      <c r="Q596" s="272"/>
      <c r="R596" s="272"/>
      <c r="S596" s="272"/>
      <c r="T596" s="273"/>
      <c r="AT596" s="274" t="s">
        <v>218</v>
      </c>
      <c r="AU596" s="274" t="s">
        <v>216</v>
      </c>
      <c r="AV596" s="16" t="s">
        <v>216</v>
      </c>
      <c r="AW596" s="16" t="s">
        <v>35</v>
      </c>
      <c r="AX596" s="16" t="s">
        <v>79</v>
      </c>
      <c r="AY596" s="274" t="s">
        <v>206</v>
      </c>
    </row>
    <row r="597" spans="1:65" s="14" customFormat="1" ht="11.25">
      <c r="B597" s="230"/>
      <c r="C597" s="231"/>
      <c r="D597" s="220" t="s">
        <v>218</v>
      </c>
      <c r="E597" s="232" t="s">
        <v>1</v>
      </c>
      <c r="F597" s="233" t="s">
        <v>220</v>
      </c>
      <c r="G597" s="231"/>
      <c r="H597" s="234">
        <v>1040.6600000000001</v>
      </c>
      <c r="I597" s="235"/>
      <c r="J597" s="231"/>
      <c r="K597" s="231"/>
      <c r="L597" s="236"/>
      <c r="M597" s="237"/>
      <c r="N597" s="238"/>
      <c r="O597" s="238"/>
      <c r="P597" s="238"/>
      <c r="Q597" s="238"/>
      <c r="R597" s="238"/>
      <c r="S597" s="238"/>
      <c r="T597" s="239"/>
      <c r="AT597" s="240" t="s">
        <v>218</v>
      </c>
      <c r="AU597" s="240" t="s">
        <v>216</v>
      </c>
      <c r="AV597" s="14" t="s">
        <v>215</v>
      </c>
      <c r="AW597" s="14" t="s">
        <v>35</v>
      </c>
      <c r="AX597" s="14" t="s">
        <v>87</v>
      </c>
      <c r="AY597" s="240" t="s">
        <v>206</v>
      </c>
    </row>
    <row r="598" spans="1:65" s="2" customFormat="1" ht="21.75" customHeight="1">
      <c r="A598" s="35"/>
      <c r="B598" s="36"/>
      <c r="C598" s="205" t="s">
        <v>817</v>
      </c>
      <c r="D598" s="205" t="s">
        <v>210</v>
      </c>
      <c r="E598" s="206" t="s">
        <v>818</v>
      </c>
      <c r="F598" s="207" t="s">
        <v>819</v>
      </c>
      <c r="G598" s="208" t="s">
        <v>243</v>
      </c>
      <c r="H598" s="209">
        <v>19.100000000000001</v>
      </c>
      <c r="I598" s="210"/>
      <c r="J598" s="211">
        <f>ROUND(I598*H598,2)</f>
        <v>0</v>
      </c>
      <c r="K598" s="207" t="s">
        <v>214</v>
      </c>
      <c r="L598" s="40"/>
      <c r="M598" s="212" t="s">
        <v>1</v>
      </c>
      <c r="N598" s="213" t="s">
        <v>44</v>
      </c>
      <c r="O598" s="72"/>
      <c r="P598" s="214">
        <f>O598*H598</f>
        <v>0</v>
      </c>
      <c r="Q598" s="214">
        <v>4.6000000000000001E-4</v>
      </c>
      <c r="R598" s="214">
        <f>Q598*H598</f>
        <v>8.7860000000000004E-3</v>
      </c>
      <c r="S598" s="214">
        <v>0</v>
      </c>
      <c r="T598" s="215">
        <f>S598*H598</f>
        <v>0</v>
      </c>
      <c r="U598" s="35"/>
      <c r="V598" s="35"/>
      <c r="W598" s="35"/>
      <c r="X598" s="35"/>
      <c r="Y598" s="35"/>
      <c r="Z598" s="35"/>
      <c r="AA598" s="35"/>
      <c r="AB598" s="35"/>
      <c r="AC598" s="35"/>
      <c r="AD598" s="35"/>
      <c r="AE598" s="35"/>
      <c r="AR598" s="216" t="s">
        <v>215</v>
      </c>
      <c r="AT598" s="216" t="s">
        <v>210</v>
      </c>
      <c r="AU598" s="216" t="s">
        <v>216</v>
      </c>
      <c r="AY598" s="18" t="s">
        <v>206</v>
      </c>
      <c r="BE598" s="217">
        <f>IF(N598="základní",J598,0)</f>
        <v>0</v>
      </c>
      <c r="BF598" s="217">
        <f>IF(N598="snížená",J598,0)</f>
        <v>0</v>
      </c>
      <c r="BG598" s="217">
        <f>IF(N598="zákl. přenesená",J598,0)</f>
        <v>0</v>
      </c>
      <c r="BH598" s="217">
        <f>IF(N598="sníž. přenesená",J598,0)</f>
        <v>0</v>
      </c>
      <c r="BI598" s="217">
        <f>IF(N598="nulová",J598,0)</f>
        <v>0</v>
      </c>
      <c r="BJ598" s="18" t="s">
        <v>87</v>
      </c>
      <c r="BK598" s="217">
        <f>ROUND(I598*H598,2)</f>
        <v>0</v>
      </c>
      <c r="BL598" s="18" t="s">
        <v>215</v>
      </c>
      <c r="BM598" s="216" t="s">
        <v>820</v>
      </c>
    </row>
    <row r="599" spans="1:65" s="13" customFormat="1" ht="11.25">
      <c r="B599" s="218"/>
      <c r="C599" s="219"/>
      <c r="D599" s="220" t="s">
        <v>218</v>
      </c>
      <c r="E599" s="221" t="s">
        <v>1</v>
      </c>
      <c r="F599" s="222" t="s">
        <v>821</v>
      </c>
      <c r="G599" s="219"/>
      <c r="H599" s="223">
        <v>19.100000000000001</v>
      </c>
      <c r="I599" s="224"/>
      <c r="J599" s="219"/>
      <c r="K599" s="219"/>
      <c r="L599" s="225"/>
      <c r="M599" s="226"/>
      <c r="N599" s="227"/>
      <c r="O599" s="227"/>
      <c r="P599" s="227"/>
      <c r="Q599" s="227"/>
      <c r="R599" s="227"/>
      <c r="S599" s="227"/>
      <c r="T599" s="228"/>
      <c r="AT599" s="229" t="s">
        <v>218</v>
      </c>
      <c r="AU599" s="229" t="s">
        <v>216</v>
      </c>
      <c r="AV599" s="13" t="s">
        <v>89</v>
      </c>
      <c r="AW599" s="13" t="s">
        <v>35</v>
      </c>
      <c r="AX599" s="13" t="s">
        <v>79</v>
      </c>
      <c r="AY599" s="229" t="s">
        <v>206</v>
      </c>
    </row>
    <row r="600" spans="1:65" s="14" customFormat="1" ht="11.25">
      <c r="B600" s="230"/>
      <c r="C600" s="231"/>
      <c r="D600" s="220" t="s">
        <v>218</v>
      </c>
      <c r="E600" s="232" t="s">
        <v>1</v>
      </c>
      <c r="F600" s="233" t="s">
        <v>220</v>
      </c>
      <c r="G600" s="231"/>
      <c r="H600" s="234">
        <v>19.100000000000001</v>
      </c>
      <c r="I600" s="235"/>
      <c r="J600" s="231"/>
      <c r="K600" s="231"/>
      <c r="L600" s="236"/>
      <c r="M600" s="237"/>
      <c r="N600" s="238"/>
      <c r="O600" s="238"/>
      <c r="P600" s="238"/>
      <c r="Q600" s="238"/>
      <c r="R600" s="238"/>
      <c r="S600" s="238"/>
      <c r="T600" s="239"/>
      <c r="AT600" s="240" t="s">
        <v>218</v>
      </c>
      <c r="AU600" s="240" t="s">
        <v>216</v>
      </c>
      <c r="AV600" s="14" t="s">
        <v>215</v>
      </c>
      <c r="AW600" s="14" t="s">
        <v>35</v>
      </c>
      <c r="AX600" s="14" t="s">
        <v>87</v>
      </c>
      <c r="AY600" s="240" t="s">
        <v>206</v>
      </c>
    </row>
    <row r="601" spans="1:65" s="2" customFormat="1" ht="21.75" customHeight="1">
      <c r="A601" s="35"/>
      <c r="B601" s="36"/>
      <c r="C601" s="205" t="s">
        <v>822</v>
      </c>
      <c r="D601" s="205" t="s">
        <v>210</v>
      </c>
      <c r="E601" s="206" t="s">
        <v>823</v>
      </c>
      <c r="F601" s="207" t="s">
        <v>824</v>
      </c>
      <c r="G601" s="208" t="s">
        <v>213</v>
      </c>
      <c r="H601" s="209">
        <v>2</v>
      </c>
      <c r="I601" s="210"/>
      <c r="J601" s="211">
        <f>ROUND(I601*H601,2)</f>
        <v>0</v>
      </c>
      <c r="K601" s="207" t="s">
        <v>214</v>
      </c>
      <c r="L601" s="40"/>
      <c r="M601" s="212" t="s">
        <v>1</v>
      </c>
      <c r="N601" s="213" t="s">
        <v>44</v>
      </c>
      <c r="O601" s="72"/>
      <c r="P601" s="214">
        <f>O601*H601</f>
        <v>0</v>
      </c>
      <c r="Q601" s="214">
        <v>0</v>
      </c>
      <c r="R601" s="214">
        <f>Q601*H601</f>
        <v>0</v>
      </c>
      <c r="S601" s="214">
        <v>0</v>
      </c>
      <c r="T601" s="215">
        <f>S601*H601</f>
        <v>0</v>
      </c>
      <c r="U601" s="35"/>
      <c r="V601" s="35"/>
      <c r="W601" s="35"/>
      <c r="X601" s="35"/>
      <c r="Y601" s="35"/>
      <c r="Z601" s="35"/>
      <c r="AA601" s="35"/>
      <c r="AB601" s="35"/>
      <c r="AC601" s="35"/>
      <c r="AD601" s="35"/>
      <c r="AE601" s="35"/>
      <c r="AR601" s="216" t="s">
        <v>215</v>
      </c>
      <c r="AT601" s="216" t="s">
        <v>210</v>
      </c>
      <c r="AU601" s="216" t="s">
        <v>216</v>
      </c>
      <c r="AY601" s="18" t="s">
        <v>206</v>
      </c>
      <c r="BE601" s="217">
        <f>IF(N601="základní",J601,0)</f>
        <v>0</v>
      </c>
      <c r="BF601" s="217">
        <f>IF(N601="snížená",J601,0)</f>
        <v>0</v>
      </c>
      <c r="BG601" s="217">
        <f>IF(N601="zákl. přenesená",J601,0)</f>
        <v>0</v>
      </c>
      <c r="BH601" s="217">
        <f>IF(N601="sníž. přenesená",J601,0)</f>
        <v>0</v>
      </c>
      <c r="BI601" s="217">
        <f>IF(N601="nulová",J601,0)</f>
        <v>0</v>
      </c>
      <c r="BJ601" s="18" t="s">
        <v>87</v>
      </c>
      <c r="BK601" s="217">
        <f>ROUND(I601*H601,2)</f>
        <v>0</v>
      </c>
      <c r="BL601" s="18" t="s">
        <v>215</v>
      </c>
      <c r="BM601" s="216" t="s">
        <v>825</v>
      </c>
    </row>
    <row r="602" spans="1:65" s="13" customFormat="1" ht="11.25">
      <c r="B602" s="218"/>
      <c r="C602" s="219"/>
      <c r="D602" s="220" t="s">
        <v>218</v>
      </c>
      <c r="E602" s="221" t="s">
        <v>1</v>
      </c>
      <c r="F602" s="222" t="s">
        <v>826</v>
      </c>
      <c r="G602" s="219"/>
      <c r="H602" s="223">
        <v>0.5</v>
      </c>
      <c r="I602" s="224"/>
      <c r="J602" s="219"/>
      <c r="K602" s="219"/>
      <c r="L602" s="225"/>
      <c r="M602" s="226"/>
      <c r="N602" s="227"/>
      <c r="O602" s="227"/>
      <c r="P602" s="227"/>
      <c r="Q602" s="227"/>
      <c r="R602" s="227"/>
      <c r="S602" s="227"/>
      <c r="T602" s="228"/>
      <c r="AT602" s="229" t="s">
        <v>218</v>
      </c>
      <c r="AU602" s="229" t="s">
        <v>216</v>
      </c>
      <c r="AV602" s="13" t="s">
        <v>89</v>
      </c>
      <c r="AW602" s="13" t="s">
        <v>35</v>
      </c>
      <c r="AX602" s="13" t="s">
        <v>79</v>
      </c>
      <c r="AY602" s="229" t="s">
        <v>206</v>
      </c>
    </row>
    <row r="603" spans="1:65" s="13" customFormat="1" ht="11.25">
      <c r="B603" s="218"/>
      <c r="C603" s="219"/>
      <c r="D603" s="220" t="s">
        <v>218</v>
      </c>
      <c r="E603" s="221" t="s">
        <v>1</v>
      </c>
      <c r="F603" s="222" t="s">
        <v>827</v>
      </c>
      <c r="G603" s="219"/>
      <c r="H603" s="223">
        <v>1.5</v>
      </c>
      <c r="I603" s="224"/>
      <c r="J603" s="219"/>
      <c r="K603" s="219"/>
      <c r="L603" s="225"/>
      <c r="M603" s="226"/>
      <c r="N603" s="227"/>
      <c r="O603" s="227"/>
      <c r="P603" s="227"/>
      <c r="Q603" s="227"/>
      <c r="R603" s="227"/>
      <c r="S603" s="227"/>
      <c r="T603" s="228"/>
      <c r="AT603" s="229" t="s">
        <v>218</v>
      </c>
      <c r="AU603" s="229" t="s">
        <v>216</v>
      </c>
      <c r="AV603" s="13" t="s">
        <v>89</v>
      </c>
      <c r="AW603" s="13" t="s">
        <v>35</v>
      </c>
      <c r="AX603" s="13" t="s">
        <v>79</v>
      </c>
      <c r="AY603" s="229" t="s">
        <v>206</v>
      </c>
    </row>
    <row r="604" spans="1:65" s="14" customFormat="1" ht="11.25">
      <c r="B604" s="230"/>
      <c r="C604" s="231"/>
      <c r="D604" s="220" t="s">
        <v>218</v>
      </c>
      <c r="E604" s="232" t="s">
        <v>1</v>
      </c>
      <c r="F604" s="233" t="s">
        <v>220</v>
      </c>
      <c r="G604" s="231"/>
      <c r="H604" s="234">
        <v>2</v>
      </c>
      <c r="I604" s="235"/>
      <c r="J604" s="231"/>
      <c r="K604" s="231"/>
      <c r="L604" s="236"/>
      <c r="M604" s="237"/>
      <c r="N604" s="238"/>
      <c r="O604" s="238"/>
      <c r="P604" s="238"/>
      <c r="Q604" s="238"/>
      <c r="R604" s="238"/>
      <c r="S604" s="238"/>
      <c r="T604" s="239"/>
      <c r="AT604" s="240" t="s">
        <v>218</v>
      </c>
      <c r="AU604" s="240" t="s">
        <v>216</v>
      </c>
      <c r="AV604" s="14" t="s">
        <v>215</v>
      </c>
      <c r="AW604" s="14" t="s">
        <v>35</v>
      </c>
      <c r="AX604" s="14" t="s">
        <v>87</v>
      </c>
      <c r="AY604" s="240" t="s">
        <v>206</v>
      </c>
    </row>
    <row r="605" spans="1:65" s="2" customFormat="1" ht="16.5" customHeight="1">
      <c r="A605" s="35"/>
      <c r="B605" s="36"/>
      <c r="C605" s="205" t="s">
        <v>828</v>
      </c>
      <c r="D605" s="205" t="s">
        <v>210</v>
      </c>
      <c r="E605" s="206" t="s">
        <v>829</v>
      </c>
      <c r="F605" s="207" t="s">
        <v>830</v>
      </c>
      <c r="G605" s="208" t="s">
        <v>213</v>
      </c>
      <c r="H605" s="209">
        <v>271.678</v>
      </c>
      <c r="I605" s="210"/>
      <c r="J605" s="211">
        <f>ROUND(I605*H605,2)</f>
        <v>0</v>
      </c>
      <c r="K605" s="207" t="s">
        <v>214</v>
      </c>
      <c r="L605" s="40"/>
      <c r="M605" s="212" t="s">
        <v>1</v>
      </c>
      <c r="N605" s="213" t="s">
        <v>44</v>
      </c>
      <c r="O605" s="72"/>
      <c r="P605" s="214">
        <f>O605*H605</f>
        <v>0</v>
      </c>
      <c r="Q605" s="214">
        <v>0</v>
      </c>
      <c r="R605" s="214">
        <f>Q605*H605</f>
        <v>0</v>
      </c>
      <c r="S605" s="214">
        <v>0</v>
      </c>
      <c r="T605" s="215">
        <f>S605*H605</f>
        <v>0</v>
      </c>
      <c r="U605" s="35"/>
      <c r="V605" s="35"/>
      <c r="W605" s="35"/>
      <c r="X605" s="35"/>
      <c r="Y605" s="35"/>
      <c r="Z605" s="35"/>
      <c r="AA605" s="35"/>
      <c r="AB605" s="35"/>
      <c r="AC605" s="35"/>
      <c r="AD605" s="35"/>
      <c r="AE605" s="35"/>
      <c r="AR605" s="216" t="s">
        <v>215</v>
      </c>
      <c r="AT605" s="216" t="s">
        <v>210</v>
      </c>
      <c r="AU605" s="216" t="s">
        <v>216</v>
      </c>
      <c r="AY605" s="18" t="s">
        <v>206</v>
      </c>
      <c r="BE605" s="217">
        <f>IF(N605="základní",J605,0)</f>
        <v>0</v>
      </c>
      <c r="BF605" s="217">
        <f>IF(N605="snížená",J605,0)</f>
        <v>0</v>
      </c>
      <c r="BG605" s="217">
        <f>IF(N605="zákl. přenesená",J605,0)</f>
        <v>0</v>
      </c>
      <c r="BH605" s="217">
        <f>IF(N605="sníž. přenesená",J605,0)</f>
        <v>0</v>
      </c>
      <c r="BI605" s="217">
        <f>IF(N605="nulová",J605,0)</f>
        <v>0</v>
      </c>
      <c r="BJ605" s="18" t="s">
        <v>87</v>
      </c>
      <c r="BK605" s="217">
        <f>ROUND(I605*H605,2)</f>
        <v>0</v>
      </c>
      <c r="BL605" s="18" t="s">
        <v>215</v>
      </c>
      <c r="BM605" s="216" t="s">
        <v>831</v>
      </c>
    </row>
    <row r="606" spans="1:65" s="13" customFormat="1" ht="33.75">
      <c r="B606" s="218"/>
      <c r="C606" s="219"/>
      <c r="D606" s="220" t="s">
        <v>218</v>
      </c>
      <c r="E606" s="221" t="s">
        <v>1</v>
      </c>
      <c r="F606" s="222" t="s">
        <v>832</v>
      </c>
      <c r="G606" s="219"/>
      <c r="H606" s="223">
        <v>46.773000000000003</v>
      </c>
      <c r="I606" s="224"/>
      <c r="J606" s="219"/>
      <c r="K606" s="219"/>
      <c r="L606" s="225"/>
      <c r="M606" s="226"/>
      <c r="N606" s="227"/>
      <c r="O606" s="227"/>
      <c r="P606" s="227"/>
      <c r="Q606" s="227"/>
      <c r="R606" s="227"/>
      <c r="S606" s="227"/>
      <c r="T606" s="228"/>
      <c r="AT606" s="229" t="s">
        <v>218</v>
      </c>
      <c r="AU606" s="229" t="s">
        <v>216</v>
      </c>
      <c r="AV606" s="13" t="s">
        <v>89</v>
      </c>
      <c r="AW606" s="13" t="s">
        <v>35</v>
      </c>
      <c r="AX606" s="13" t="s">
        <v>79</v>
      </c>
      <c r="AY606" s="229" t="s">
        <v>206</v>
      </c>
    </row>
    <row r="607" spans="1:65" s="13" customFormat="1" ht="22.5">
      <c r="B607" s="218"/>
      <c r="C607" s="219"/>
      <c r="D607" s="220" t="s">
        <v>218</v>
      </c>
      <c r="E607" s="221" t="s">
        <v>1</v>
      </c>
      <c r="F607" s="222" t="s">
        <v>833</v>
      </c>
      <c r="G607" s="219"/>
      <c r="H607" s="223">
        <v>53.091999999999999</v>
      </c>
      <c r="I607" s="224"/>
      <c r="J607" s="219"/>
      <c r="K607" s="219"/>
      <c r="L607" s="225"/>
      <c r="M607" s="226"/>
      <c r="N607" s="227"/>
      <c r="O607" s="227"/>
      <c r="P607" s="227"/>
      <c r="Q607" s="227"/>
      <c r="R607" s="227"/>
      <c r="S607" s="227"/>
      <c r="T607" s="228"/>
      <c r="AT607" s="229" t="s">
        <v>218</v>
      </c>
      <c r="AU607" s="229" t="s">
        <v>216</v>
      </c>
      <c r="AV607" s="13" t="s">
        <v>89</v>
      </c>
      <c r="AW607" s="13" t="s">
        <v>35</v>
      </c>
      <c r="AX607" s="13" t="s">
        <v>79</v>
      </c>
      <c r="AY607" s="229" t="s">
        <v>206</v>
      </c>
    </row>
    <row r="608" spans="1:65" s="13" customFormat="1" ht="22.5">
      <c r="B608" s="218"/>
      <c r="C608" s="219"/>
      <c r="D608" s="220" t="s">
        <v>218</v>
      </c>
      <c r="E608" s="221" t="s">
        <v>1</v>
      </c>
      <c r="F608" s="222" t="s">
        <v>834</v>
      </c>
      <c r="G608" s="219"/>
      <c r="H608" s="223">
        <v>31.227</v>
      </c>
      <c r="I608" s="224"/>
      <c r="J608" s="219"/>
      <c r="K608" s="219"/>
      <c r="L608" s="225"/>
      <c r="M608" s="226"/>
      <c r="N608" s="227"/>
      <c r="O608" s="227"/>
      <c r="P608" s="227"/>
      <c r="Q608" s="227"/>
      <c r="R608" s="227"/>
      <c r="S608" s="227"/>
      <c r="T608" s="228"/>
      <c r="AT608" s="229" t="s">
        <v>218</v>
      </c>
      <c r="AU608" s="229" t="s">
        <v>216</v>
      </c>
      <c r="AV608" s="13" t="s">
        <v>89</v>
      </c>
      <c r="AW608" s="13" t="s">
        <v>35</v>
      </c>
      <c r="AX608" s="13" t="s">
        <v>79</v>
      </c>
      <c r="AY608" s="229" t="s">
        <v>206</v>
      </c>
    </row>
    <row r="609" spans="1:65" s="13" customFormat="1" ht="11.25">
      <c r="B609" s="218"/>
      <c r="C609" s="219"/>
      <c r="D609" s="220" t="s">
        <v>218</v>
      </c>
      <c r="E609" s="221" t="s">
        <v>1</v>
      </c>
      <c r="F609" s="222" t="s">
        <v>835</v>
      </c>
      <c r="G609" s="219"/>
      <c r="H609" s="223">
        <v>28.952000000000002</v>
      </c>
      <c r="I609" s="224"/>
      <c r="J609" s="219"/>
      <c r="K609" s="219"/>
      <c r="L609" s="225"/>
      <c r="M609" s="226"/>
      <c r="N609" s="227"/>
      <c r="O609" s="227"/>
      <c r="P609" s="227"/>
      <c r="Q609" s="227"/>
      <c r="R609" s="227"/>
      <c r="S609" s="227"/>
      <c r="T609" s="228"/>
      <c r="AT609" s="229" t="s">
        <v>218</v>
      </c>
      <c r="AU609" s="229" t="s">
        <v>216</v>
      </c>
      <c r="AV609" s="13" t="s">
        <v>89</v>
      </c>
      <c r="AW609" s="13" t="s">
        <v>35</v>
      </c>
      <c r="AX609" s="13" t="s">
        <v>79</v>
      </c>
      <c r="AY609" s="229" t="s">
        <v>206</v>
      </c>
    </row>
    <row r="610" spans="1:65" s="13" customFormat="1" ht="11.25">
      <c r="B610" s="218"/>
      <c r="C610" s="219"/>
      <c r="D610" s="220" t="s">
        <v>218</v>
      </c>
      <c r="E610" s="221" t="s">
        <v>1</v>
      </c>
      <c r="F610" s="222" t="s">
        <v>836</v>
      </c>
      <c r="G610" s="219"/>
      <c r="H610" s="223">
        <v>61.113999999999997</v>
      </c>
      <c r="I610" s="224"/>
      <c r="J610" s="219"/>
      <c r="K610" s="219"/>
      <c r="L610" s="225"/>
      <c r="M610" s="226"/>
      <c r="N610" s="227"/>
      <c r="O610" s="227"/>
      <c r="P610" s="227"/>
      <c r="Q610" s="227"/>
      <c r="R610" s="227"/>
      <c r="S610" s="227"/>
      <c r="T610" s="228"/>
      <c r="AT610" s="229" t="s">
        <v>218</v>
      </c>
      <c r="AU610" s="229" t="s">
        <v>216</v>
      </c>
      <c r="AV610" s="13" t="s">
        <v>89</v>
      </c>
      <c r="AW610" s="13" t="s">
        <v>35</v>
      </c>
      <c r="AX610" s="13" t="s">
        <v>79</v>
      </c>
      <c r="AY610" s="229" t="s">
        <v>206</v>
      </c>
    </row>
    <row r="611" spans="1:65" s="13" customFormat="1" ht="11.25">
      <c r="B611" s="218"/>
      <c r="C611" s="219"/>
      <c r="D611" s="220" t="s">
        <v>218</v>
      </c>
      <c r="E611" s="221" t="s">
        <v>1</v>
      </c>
      <c r="F611" s="222" t="s">
        <v>837</v>
      </c>
      <c r="G611" s="219"/>
      <c r="H611" s="223">
        <v>47.328000000000003</v>
      </c>
      <c r="I611" s="224"/>
      <c r="J611" s="219"/>
      <c r="K611" s="219"/>
      <c r="L611" s="225"/>
      <c r="M611" s="226"/>
      <c r="N611" s="227"/>
      <c r="O611" s="227"/>
      <c r="P611" s="227"/>
      <c r="Q611" s="227"/>
      <c r="R611" s="227"/>
      <c r="S611" s="227"/>
      <c r="T611" s="228"/>
      <c r="AT611" s="229" t="s">
        <v>218</v>
      </c>
      <c r="AU611" s="229" t="s">
        <v>216</v>
      </c>
      <c r="AV611" s="13" t="s">
        <v>89</v>
      </c>
      <c r="AW611" s="13" t="s">
        <v>35</v>
      </c>
      <c r="AX611" s="13" t="s">
        <v>79</v>
      </c>
      <c r="AY611" s="229" t="s">
        <v>206</v>
      </c>
    </row>
    <row r="612" spans="1:65" s="13" customFormat="1" ht="11.25">
      <c r="B612" s="218"/>
      <c r="C612" s="219"/>
      <c r="D612" s="220" t="s">
        <v>218</v>
      </c>
      <c r="E612" s="221" t="s">
        <v>1</v>
      </c>
      <c r="F612" s="222" t="s">
        <v>838</v>
      </c>
      <c r="G612" s="219"/>
      <c r="H612" s="223">
        <v>3.1920000000000002</v>
      </c>
      <c r="I612" s="224"/>
      <c r="J612" s="219"/>
      <c r="K612" s="219"/>
      <c r="L612" s="225"/>
      <c r="M612" s="226"/>
      <c r="N612" s="227"/>
      <c r="O612" s="227"/>
      <c r="P612" s="227"/>
      <c r="Q612" s="227"/>
      <c r="R612" s="227"/>
      <c r="S612" s="227"/>
      <c r="T612" s="228"/>
      <c r="AT612" s="229" t="s">
        <v>218</v>
      </c>
      <c r="AU612" s="229" t="s">
        <v>216</v>
      </c>
      <c r="AV612" s="13" t="s">
        <v>89</v>
      </c>
      <c r="AW612" s="13" t="s">
        <v>35</v>
      </c>
      <c r="AX612" s="13" t="s">
        <v>79</v>
      </c>
      <c r="AY612" s="229" t="s">
        <v>206</v>
      </c>
    </row>
    <row r="613" spans="1:65" s="14" customFormat="1" ht="11.25">
      <c r="B613" s="230"/>
      <c r="C613" s="231"/>
      <c r="D613" s="220" t="s">
        <v>218</v>
      </c>
      <c r="E613" s="232" t="s">
        <v>1</v>
      </c>
      <c r="F613" s="233" t="s">
        <v>220</v>
      </c>
      <c r="G613" s="231"/>
      <c r="H613" s="234">
        <v>271.678</v>
      </c>
      <c r="I613" s="235"/>
      <c r="J613" s="231"/>
      <c r="K613" s="231"/>
      <c r="L613" s="236"/>
      <c r="M613" s="237"/>
      <c r="N613" s="238"/>
      <c r="O613" s="238"/>
      <c r="P613" s="238"/>
      <c r="Q613" s="238"/>
      <c r="R613" s="238"/>
      <c r="S613" s="238"/>
      <c r="T613" s="239"/>
      <c r="AT613" s="240" t="s">
        <v>218</v>
      </c>
      <c r="AU613" s="240" t="s">
        <v>216</v>
      </c>
      <c r="AV613" s="14" t="s">
        <v>215</v>
      </c>
      <c r="AW613" s="14" t="s">
        <v>35</v>
      </c>
      <c r="AX613" s="14" t="s">
        <v>87</v>
      </c>
      <c r="AY613" s="240" t="s">
        <v>206</v>
      </c>
    </row>
    <row r="614" spans="1:65" s="2" customFormat="1" ht="16.5" customHeight="1">
      <c r="A614" s="35"/>
      <c r="B614" s="36"/>
      <c r="C614" s="205" t="s">
        <v>839</v>
      </c>
      <c r="D614" s="205" t="s">
        <v>210</v>
      </c>
      <c r="E614" s="206" t="s">
        <v>840</v>
      </c>
      <c r="F614" s="207" t="s">
        <v>841</v>
      </c>
      <c r="G614" s="208" t="s">
        <v>213</v>
      </c>
      <c r="H614" s="209">
        <v>130</v>
      </c>
      <c r="I614" s="210"/>
      <c r="J614" s="211">
        <f>ROUND(I614*H614,2)</f>
        <v>0</v>
      </c>
      <c r="K614" s="207" t="s">
        <v>214</v>
      </c>
      <c r="L614" s="40"/>
      <c r="M614" s="212" t="s">
        <v>1</v>
      </c>
      <c r="N614" s="213" t="s">
        <v>44</v>
      </c>
      <c r="O614" s="72"/>
      <c r="P614" s="214">
        <f>O614*H614</f>
        <v>0</v>
      </c>
      <c r="Q614" s="214">
        <v>0</v>
      </c>
      <c r="R614" s="214">
        <f>Q614*H614</f>
        <v>0</v>
      </c>
      <c r="S614" s="214">
        <v>0</v>
      </c>
      <c r="T614" s="215">
        <f>S614*H614</f>
        <v>0</v>
      </c>
      <c r="U614" s="35"/>
      <c r="V614" s="35"/>
      <c r="W614" s="35"/>
      <c r="X614" s="35"/>
      <c r="Y614" s="35"/>
      <c r="Z614" s="35"/>
      <c r="AA614" s="35"/>
      <c r="AB614" s="35"/>
      <c r="AC614" s="35"/>
      <c r="AD614" s="35"/>
      <c r="AE614" s="35"/>
      <c r="AR614" s="216" t="s">
        <v>215</v>
      </c>
      <c r="AT614" s="216" t="s">
        <v>210</v>
      </c>
      <c r="AU614" s="216" t="s">
        <v>216</v>
      </c>
      <c r="AY614" s="18" t="s">
        <v>206</v>
      </c>
      <c r="BE614" s="217">
        <f>IF(N614="základní",J614,0)</f>
        <v>0</v>
      </c>
      <c r="BF614" s="217">
        <f>IF(N614="snížená",J614,0)</f>
        <v>0</v>
      </c>
      <c r="BG614" s="217">
        <f>IF(N614="zákl. přenesená",J614,0)</f>
        <v>0</v>
      </c>
      <c r="BH614" s="217">
        <f>IF(N614="sníž. přenesená",J614,0)</f>
        <v>0</v>
      </c>
      <c r="BI614" s="217">
        <f>IF(N614="nulová",J614,0)</f>
        <v>0</v>
      </c>
      <c r="BJ614" s="18" t="s">
        <v>87</v>
      </c>
      <c r="BK614" s="217">
        <f>ROUND(I614*H614,2)</f>
        <v>0</v>
      </c>
      <c r="BL614" s="18" t="s">
        <v>215</v>
      </c>
      <c r="BM614" s="216" t="s">
        <v>842</v>
      </c>
    </row>
    <row r="615" spans="1:65" s="13" customFormat="1" ht="22.5">
      <c r="B615" s="218"/>
      <c r="C615" s="219"/>
      <c r="D615" s="220" t="s">
        <v>218</v>
      </c>
      <c r="E615" s="221" t="s">
        <v>1</v>
      </c>
      <c r="F615" s="222" t="s">
        <v>843</v>
      </c>
      <c r="G615" s="219"/>
      <c r="H615" s="223">
        <v>130</v>
      </c>
      <c r="I615" s="224"/>
      <c r="J615" s="219"/>
      <c r="K615" s="219"/>
      <c r="L615" s="225"/>
      <c r="M615" s="226"/>
      <c r="N615" s="227"/>
      <c r="O615" s="227"/>
      <c r="P615" s="227"/>
      <c r="Q615" s="227"/>
      <c r="R615" s="227"/>
      <c r="S615" s="227"/>
      <c r="T615" s="228"/>
      <c r="AT615" s="229" t="s">
        <v>218</v>
      </c>
      <c r="AU615" s="229" t="s">
        <v>216</v>
      </c>
      <c r="AV615" s="13" t="s">
        <v>89</v>
      </c>
      <c r="AW615" s="13" t="s">
        <v>35</v>
      </c>
      <c r="AX615" s="13" t="s">
        <v>79</v>
      </c>
      <c r="AY615" s="229" t="s">
        <v>206</v>
      </c>
    </row>
    <row r="616" spans="1:65" s="14" customFormat="1" ht="11.25">
      <c r="B616" s="230"/>
      <c r="C616" s="231"/>
      <c r="D616" s="220" t="s">
        <v>218</v>
      </c>
      <c r="E616" s="232" t="s">
        <v>1</v>
      </c>
      <c r="F616" s="233" t="s">
        <v>220</v>
      </c>
      <c r="G616" s="231"/>
      <c r="H616" s="234">
        <v>130</v>
      </c>
      <c r="I616" s="235"/>
      <c r="J616" s="231"/>
      <c r="K616" s="231"/>
      <c r="L616" s="236"/>
      <c r="M616" s="237"/>
      <c r="N616" s="238"/>
      <c r="O616" s="238"/>
      <c r="P616" s="238"/>
      <c r="Q616" s="238"/>
      <c r="R616" s="238"/>
      <c r="S616" s="238"/>
      <c r="T616" s="239"/>
      <c r="AT616" s="240" t="s">
        <v>218</v>
      </c>
      <c r="AU616" s="240" t="s">
        <v>216</v>
      </c>
      <c r="AV616" s="14" t="s">
        <v>215</v>
      </c>
      <c r="AW616" s="14" t="s">
        <v>35</v>
      </c>
      <c r="AX616" s="14" t="s">
        <v>87</v>
      </c>
      <c r="AY616" s="240" t="s">
        <v>206</v>
      </c>
    </row>
    <row r="617" spans="1:65" s="2" customFormat="1" ht="16.5" customHeight="1">
      <c r="A617" s="35"/>
      <c r="B617" s="36"/>
      <c r="C617" s="205" t="s">
        <v>844</v>
      </c>
      <c r="D617" s="205" t="s">
        <v>210</v>
      </c>
      <c r="E617" s="206" t="s">
        <v>845</v>
      </c>
      <c r="F617" s="207" t="s">
        <v>846</v>
      </c>
      <c r="G617" s="208" t="s">
        <v>213</v>
      </c>
      <c r="H617" s="209">
        <v>1237.7560000000001</v>
      </c>
      <c r="I617" s="210"/>
      <c r="J617" s="211">
        <f>ROUND(I617*H617,2)</f>
        <v>0</v>
      </c>
      <c r="K617" s="207" t="s">
        <v>214</v>
      </c>
      <c r="L617" s="40"/>
      <c r="M617" s="212" t="s">
        <v>1</v>
      </c>
      <c r="N617" s="213" t="s">
        <v>44</v>
      </c>
      <c r="O617" s="72"/>
      <c r="P617" s="214">
        <f>O617*H617</f>
        <v>0</v>
      </c>
      <c r="Q617" s="214">
        <v>0</v>
      </c>
      <c r="R617" s="214">
        <f>Q617*H617</f>
        <v>0</v>
      </c>
      <c r="S617" s="214">
        <v>0</v>
      </c>
      <c r="T617" s="215">
        <f>S617*H617</f>
        <v>0</v>
      </c>
      <c r="U617" s="35"/>
      <c r="V617" s="35"/>
      <c r="W617" s="35"/>
      <c r="X617" s="35"/>
      <c r="Y617" s="35"/>
      <c r="Z617" s="35"/>
      <c r="AA617" s="35"/>
      <c r="AB617" s="35"/>
      <c r="AC617" s="35"/>
      <c r="AD617" s="35"/>
      <c r="AE617" s="35"/>
      <c r="AR617" s="216" t="s">
        <v>215</v>
      </c>
      <c r="AT617" s="216" t="s">
        <v>210</v>
      </c>
      <c r="AU617" s="216" t="s">
        <v>216</v>
      </c>
      <c r="AY617" s="18" t="s">
        <v>206</v>
      </c>
      <c r="BE617" s="217">
        <f>IF(N617="základní",J617,0)</f>
        <v>0</v>
      </c>
      <c r="BF617" s="217">
        <f>IF(N617="snížená",J617,0)</f>
        <v>0</v>
      </c>
      <c r="BG617" s="217">
        <f>IF(N617="zákl. přenesená",J617,0)</f>
        <v>0</v>
      </c>
      <c r="BH617" s="217">
        <f>IF(N617="sníž. přenesená",J617,0)</f>
        <v>0</v>
      </c>
      <c r="BI617" s="217">
        <f>IF(N617="nulová",J617,0)</f>
        <v>0</v>
      </c>
      <c r="BJ617" s="18" t="s">
        <v>87</v>
      </c>
      <c r="BK617" s="217">
        <f>ROUND(I617*H617,2)</f>
        <v>0</v>
      </c>
      <c r="BL617" s="18" t="s">
        <v>215</v>
      </c>
      <c r="BM617" s="216" t="s">
        <v>847</v>
      </c>
    </row>
    <row r="618" spans="1:65" s="15" customFormat="1" ht="11.25">
      <c r="B618" s="241"/>
      <c r="C618" s="242"/>
      <c r="D618" s="220" t="s">
        <v>218</v>
      </c>
      <c r="E618" s="243" t="s">
        <v>1</v>
      </c>
      <c r="F618" s="244" t="s">
        <v>798</v>
      </c>
      <c r="G618" s="242"/>
      <c r="H618" s="243" t="s">
        <v>1</v>
      </c>
      <c r="I618" s="245"/>
      <c r="J618" s="242"/>
      <c r="K618" s="242"/>
      <c r="L618" s="246"/>
      <c r="M618" s="247"/>
      <c r="N618" s="248"/>
      <c r="O618" s="248"/>
      <c r="P618" s="248"/>
      <c r="Q618" s="248"/>
      <c r="R618" s="248"/>
      <c r="S618" s="248"/>
      <c r="T618" s="249"/>
      <c r="AT618" s="250" t="s">
        <v>218</v>
      </c>
      <c r="AU618" s="250" t="s">
        <v>216</v>
      </c>
      <c r="AV618" s="15" t="s">
        <v>87</v>
      </c>
      <c r="AW618" s="15" t="s">
        <v>35</v>
      </c>
      <c r="AX618" s="15" t="s">
        <v>79</v>
      </c>
      <c r="AY618" s="250" t="s">
        <v>206</v>
      </c>
    </row>
    <row r="619" spans="1:65" s="13" customFormat="1" ht="11.25">
      <c r="B619" s="218"/>
      <c r="C619" s="219"/>
      <c r="D619" s="220" t="s">
        <v>218</v>
      </c>
      <c r="E619" s="221" t="s">
        <v>1</v>
      </c>
      <c r="F619" s="222" t="s">
        <v>848</v>
      </c>
      <c r="G619" s="219"/>
      <c r="H619" s="223">
        <v>259.14800000000002</v>
      </c>
      <c r="I619" s="224"/>
      <c r="J619" s="219"/>
      <c r="K619" s="219"/>
      <c r="L619" s="225"/>
      <c r="M619" s="226"/>
      <c r="N619" s="227"/>
      <c r="O619" s="227"/>
      <c r="P619" s="227"/>
      <c r="Q619" s="227"/>
      <c r="R619" s="227"/>
      <c r="S619" s="227"/>
      <c r="T619" s="228"/>
      <c r="AT619" s="229" t="s">
        <v>218</v>
      </c>
      <c r="AU619" s="229" t="s">
        <v>216</v>
      </c>
      <c r="AV619" s="13" t="s">
        <v>89</v>
      </c>
      <c r="AW619" s="13" t="s">
        <v>35</v>
      </c>
      <c r="AX619" s="13" t="s">
        <v>79</v>
      </c>
      <c r="AY619" s="229" t="s">
        <v>206</v>
      </c>
    </row>
    <row r="620" spans="1:65" s="13" customFormat="1" ht="22.5">
      <c r="B620" s="218"/>
      <c r="C620" s="219"/>
      <c r="D620" s="220" t="s">
        <v>218</v>
      </c>
      <c r="E620" s="221" t="s">
        <v>1</v>
      </c>
      <c r="F620" s="222" t="s">
        <v>849</v>
      </c>
      <c r="G620" s="219"/>
      <c r="H620" s="223">
        <v>12.098000000000001</v>
      </c>
      <c r="I620" s="224"/>
      <c r="J620" s="219"/>
      <c r="K620" s="219"/>
      <c r="L620" s="225"/>
      <c r="M620" s="226"/>
      <c r="N620" s="227"/>
      <c r="O620" s="227"/>
      <c r="P620" s="227"/>
      <c r="Q620" s="227"/>
      <c r="R620" s="227"/>
      <c r="S620" s="227"/>
      <c r="T620" s="228"/>
      <c r="AT620" s="229" t="s">
        <v>218</v>
      </c>
      <c r="AU620" s="229" t="s">
        <v>216</v>
      </c>
      <c r="AV620" s="13" t="s">
        <v>89</v>
      </c>
      <c r="AW620" s="13" t="s">
        <v>35</v>
      </c>
      <c r="AX620" s="13" t="s">
        <v>79</v>
      </c>
      <c r="AY620" s="229" t="s">
        <v>206</v>
      </c>
    </row>
    <row r="621" spans="1:65" s="13" customFormat="1" ht="45">
      <c r="B621" s="218"/>
      <c r="C621" s="219"/>
      <c r="D621" s="220" t="s">
        <v>218</v>
      </c>
      <c r="E621" s="221" t="s">
        <v>1</v>
      </c>
      <c r="F621" s="222" t="s">
        <v>850</v>
      </c>
      <c r="G621" s="219"/>
      <c r="H621" s="223">
        <v>-46.773000000000003</v>
      </c>
      <c r="I621" s="224"/>
      <c r="J621" s="219"/>
      <c r="K621" s="219"/>
      <c r="L621" s="225"/>
      <c r="M621" s="226"/>
      <c r="N621" s="227"/>
      <c r="O621" s="227"/>
      <c r="P621" s="227"/>
      <c r="Q621" s="227"/>
      <c r="R621" s="227"/>
      <c r="S621" s="227"/>
      <c r="T621" s="228"/>
      <c r="AT621" s="229" t="s">
        <v>218</v>
      </c>
      <c r="AU621" s="229" t="s">
        <v>216</v>
      </c>
      <c r="AV621" s="13" t="s">
        <v>89</v>
      </c>
      <c r="AW621" s="13" t="s">
        <v>35</v>
      </c>
      <c r="AX621" s="13" t="s">
        <v>79</v>
      </c>
      <c r="AY621" s="229" t="s">
        <v>206</v>
      </c>
    </row>
    <row r="622" spans="1:65" s="13" customFormat="1" ht="33.75">
      <c r="B622" s="218"/>
      <c r="C622" s="219"/>
      <c r="D622" s="220" t="s">
        <v>218</v>
      </c>
      <c r="E622" s="221" t="s">
        <v>1</v>
      </c>
      <c r="F622" s="222" t="s">
        <v>851</v>
      </c>
      <c r="G622" s="219"/>
      <c r="H622" s="223">
        <v>14.862</v>
      </c>
      <c r="I622" s="224"/>
      <c r="J622" s="219"/>
      <c r="K622" s="219"/>
      <c r="L622" s="225"/>
      <c r="M622" s="226"/>
      <c r="N622" s="227"/>
      <c r="O622" s="227"/>
      <c r="P622" s="227"/>
      <c r="Q622" s="227"/>
      <c r="R622" s="227"/>
      <c r="S622" s="227"/>
      <c r="T622" s="228"/>
      <c r="AT622" s="229" t="s">
        <v>218</v>
      </c>
      <c r="AU622" s="229" t="s">
        <v>216</v>
      </c>
      <c r="AV622" s="13" t="s">
        <v>89</v>
      </c>
      <c r="AW622" s="13" t="s">
        <v>35</v>
      </c>
      <c r="AX622" s="13" t="s">
        <v>79</v>
      </c>
      <c r="AY622" s="229" t="s">
        <v>206</v>
      </c>
    </row>
    <row r="623" spans="1:65" s="16" customFormat="1" ht="11.25">
      <c r="B623" s="264"/>
      <c r="C623" s="265"/>
      <c r="D623" s="220" t="s">
        <v>218</v>
      </c>
      <c r="E623" s="266" t="s">
        <v>1</v>
      </c>
      <c r="F623" s="267" t="s">
        <v>273</v>
      </c>
      <c r="G623" s="265"/>
      <c r="H623" s="268">
        <v>239.33500000000001</v>
      </c>
      <c r="I623" s="269"/>
      <c r="J623" s="265"/>
      <c r="K623" s="265"/>
      <c r="L623" s="270"/>
      <c r="M623" s="271"/>
      <c r="N623" s="272"/>
      <c r="O623" s="272"/>
      <c r="P623" s="272"/>
      <c r="Q623" s="272"/>
      <c r="R623" s="272"/>
      <c r="S623" s="272"/>
      <c r="T623" s="273"/>
      <c r="AT623" s="274" t="s">
        <v>218</v>
      </c>
      <c r="AU623" s="274" t="s">
        <v>216</v>
      </c>
      <c r="AV623" s="16" t="s">
        <v>216</v>
      </c>
      <c r="AW623" s="16" t="s">
        <v>35</v>
      </c>
      <c r="AX623" s="16" t="s">
        <v>79</v>
      </c>
      <c r="AY623" s="274" t="s">
        <v>206</v>
      </c>
    </row>
    <row r="624" spans="1:65" s="13" customFormat="1" ht="11.25">
      <c r="B624" s="218"/>
      <c r="C624" s="219"/>
      <c r="D624" s="220" t="s">
        <v>218</v>
      </c>
      <c r="E624" s="221" t="s">
        <v>1</v>
      </c>
      <c r="F624" s="222" t="s">
        <v>852</v>
      </c>
      <c r="G624" s="219"/>
      <c r="H624" s="223">
        <v>258.678</v>
      </c>
      <c r="I624" s="224"/>
      <c r="J624" s="219"/>
      <c r="K624" s="219"/>
      <c r="L624" s="225"/>
      <c r="M624" s="226"/>
      <c r="N624" s="227"/>
      <c r="O624" s="227"/>
      <c r="P624" s="227"/>
      <c r="Q624" s="227"/>
      <c r="R624" s="227"/>
      <c r="S624" s="227"/>
      <c r="T624" s="228"/>
      <c r="AT624" s="229" t="s">
        <v>218</v>
      </c>
      <c r="AU624" s="229" t="s">
        <v>216</v>
      </c>
      <c r="AV624" s="13" t="s">
        <v>89</v>
      </c>
      <c r="AW624" s="13" t="s">
        <v>35</v>
      </c>
      <c r="AX624" s="13" t="s">
        <v>79</v>
      </c>
      <c r="AY624" s="229" t="s">
        <v>206</v>
      </c>
    </row>
    <row r="625" spans="2:51" s="13" customFormat="1" ht="22.5">
      <c r="B625" s="218"/>
      <c r="C625" s="219"/>
      <c r="D625" s="220" t="s">
        <v>218</v>
      </c>
      <c r="E625" s="221" t="s">
        <v>1</v>
      </c>
      <c r="F625" s="222" t="s">
        <v>853</v>
      </c>
      <c r="G625" s="219"/>
      <c r="H625" s="223">
        <v>11.536</v>
      </c>
      <c r="I625" s="224"/>
      <c r="J625" s="219"/>
      <c r="K625" s="219"/>
      <c r="L625" s="225"/>
      <c r="M625" s="226"/>
      <c r="N625" s="227"/>
      <c r="O625" s="227"/>
      <c r="P625" s="227"/>
      <c r="Q625" s="227"/>
      <c r="R625" s="227"/>
      <c r="S625" s="227"/>
      <c r="T625" s="228"/>
      <c r="AT625" s="229" t="s">
        <v>218</v>
      </c>
      <c r="AU625" s="229" t="s">
        <v>216</v>
      </c>
      <c r="AV625" s="13" t="s">
        <v>89</v>
      </c>
      <c r="AW625" s="13" t="s">
        <v>35</v>
      </c>
      <c r="AX625" s="13" t="s">
        <v>79</v>
      </c>
      <c r="AY625" s="229" t="s">
        <v>206</v>
      </c>
    </row>
    <row r="626" spans="2:51" s="13" customFormat="1" ht="33.75">
      <c r="B626" s="218"/>
      <c r="C626" s="219"/>
      <c r="D626" s="220" t="s">
        <v>218</v>
      </c>
      <c r="E626" s="221" t="s">
        <v>1</v>
      </c>
      <c r="F626" s="222" t="s">
        <v>854</v>
      </c>
      <c r="G626" s="219"/>
      <c r="H626" s="223">
        <v>-53.091999999999999</v>
      </c>
      <c r="I626" s="224"/>
      <c r="J626" s="219"/>
      <c r="K626" s="219"/>
      <c r="L626" s="225"/>
      <c r="M626" s="226"/>
      <c r="N626" s="227"/>
      <c r="O626" s="227"/>
      <c r="P626" s="227"/>
      <c r="Q626" s="227"/>
      <c r="R626" s="227"/>
      <c r="S626" s="227"/>
      <c r="T626" s="228"/>
      <c r="AT626" s="229" t="s">
        <v>218</v>
      </c>
      <c r="AU626" s="229" t="s">
        <v>216</v>
      </c>
      <c r="AV626" s="13" t="s">
        <v>89</v>
      </c>
      <c r="AW626" s="13" t="s">
        <v>35</v>
      </c>
      <c r="AX626" s="13" t="s">
        <v>79</v>
      </c>
      <c r="AY626" s="229" t="s">
        <v>206</v>
      </c>
    </row>
    <row r="627" spans="2:51" s="13" customFormat="1" ht="22.5">
      <c r="B627" s="218"/>
      <c r="C627" s="219"/>
      <c r="D627" s="220" t="s">
        <v>218</v>
      </c>
      <c r="E627" s="221" t="s">
        <v>1</v>
      </c>
      <c r="F627" s="222" t="s">
        <v>855</v>
      </c>
      <c r="G627" s="219"/>
      <c r="H627" s="223">
        <v>16.084</v>
      </c>
      <c r="I627" s="224"/>
      <c r="J627" s="219"/>
      <c r="K627" s="219"/>
      <c r="L627" s="225"/>
      <c r="M627" s="226"/>
      <c r="N627" s="227"/>
      <c r="O627" s="227"/>
      <c r="P627" s="227"/>
      <c r="Q627" s="227"/>
      <c r="R627" s="227"/>
      <c r="S627" s="227"/>
      <c r="T627" s="228"/>
      <c r="AT627" s="229" t="s">
        <v>218</v>
      </c>
      <c r="AU627" s="229" t="s">
        <v>216</v>
      </c>
      <c r="AV627" s="13" t="s">
        <v>89</v>
      </c>
      <c r="AW627" s="13" t="s">
        <v>35</v>
      </c>
      <c r="AX627" s="13" t="s">
        <v>79</v>
      </c>
      <c r="AY627" s="229" t="s">
        <v>206</v>
      </c>
    </row>
    <row r="628" spans="2:51" s="16" customFormat="1" ht="11.25">
      <c r="B628" s="264"/>
      <c r="C628" s="265"/>
      <c r="D628" s="220" t="s">
        <v>218</v>
      </c>
      <c r="E628" s="266" t="s">
        <v>1</v>
      </c>
      <c r="F628" s="267" t="s">
        <v>273</v>
      </c>
      <c r="G628" s="265"/>
      <c r="H628" s="268">
        <v>233.20599999999999</v>
      </c>
      <c r="I628" s="269"/>
      <c r="J628" s="265"/>
      <c r="K628" s="265"/>
      <c r="L628" s="270"/>
      <c r="M628" s="271"/>
      <c r="N628" s="272"/>
      <c r="O628" s="272"/>
      <c r="P628" s="272"/>
      <c r="Q628" s="272"/>
      <c r="R628" s="272"/>
      <c r="S628" s="272"/>
      <c r="T628" s="273"/>
      <c r="AT628" s="274" t="s">
        <v>218</v>
      </c>
      <c r="AU628" s="274" t="s">
        <v>216</v>
      </c>
      <c r="AV628" s="16" t="s">
        <v>216</v>
      </c>
      <c r="AW628" s="16" t="s">
        <v>35</v>
      </c>
      <c r="AX628" s="16" t="s">
        <v>79</v>
      </c>
      <c r="AY628" s="274" t="s">
        <v>206</v>
      </c>
    </row>
    <row r="629" spans="2:51" s="13" customFormat="1" ht="22.5">
      <c r="B629" s="218"/>
      <c r="C629" s="219"/>
      <c r="D629" s="220" t="s">
        <v>218</v>
      </c>
      <c r="E629" s="221" t="s">
        <v>1</v>
      </c>
      <c r="F629" s="222" t="s">
        <v>856</v>
      </c>
      <c r="G629" s="219"/>
      <c r="H629" s="223">
        <v>183.34399999999999</v>
      </c>
      <c r="I629" s="224"/>
      <c r="J629" s="219"/>
      <c r="K629" s="219"/>
      <c r="L629" s="225"/>
      <c r="M629" s="226"/>
      <c r="N629" s="227"/>
      <c r="O629" s="227"/>
      <c r="P629" s="227"/>
      <c r="Q629" s="227"/>
      <c r="R629" s="227"/>
      <c r="S629" s="227"/>
      <c r="T629" s="228"/>
      <c r="AT629" s="229" t="s">
        <v>218</v>
      </c>
      <c r="AU629" s="229" t="s">
        <v>216</v>
      </c>
      <c r="AV629" s="13" t="s">
        <v>89</v>
      </c>
      <c r="AW629" s="13" t="s">
        <v>35</v>
      </c>
      <c r="AX629" s="13" t="s">
        <v>79</v>
      </c>
      <c r="AY629" s="229" t="s">
        <v>206</v>
      </c>
    </row>
    <row r="630" spans="2:51" s="13" customFormat="1" ht="33.75">
      <c r="B630" s="218"/>
      <c r="C630" s="219"/>
      <c r="D630" s="220" t="s">
        <v>218</v>
      </c>
      <c r="E630" s="221" t="s">
        <v>1</v>
      </c>
      <c r="F630" s="222" t="s">
        <v>857</v>
      </c>
      <c r="G630" s="219"/>
      <c r="H630" s="223">
        <v>150.376</v>
      </c>
      <c r="I630" s="224"/>
      <c r="J630" s="219"/>
      <c r="K630" s="219"/>
      <c r="L630" s="225"/>
      <c r="M630" s="226"/>
      <c r="N630" s="227"/>
      <c r="O630" s="227"/>
      <c r="P630" s="227"/>
      <c r="Q630" s="227"/>
      <c r="R630" s="227"/>
      <c r="S630" s="227"/>
      <c r="T630" s="228"/>
      <c r="AT630" s="229" t="s">
        <v>218</v>
      </c>
      <c r="AU630" s="229" t="s">
        <v>216</v>
      </c>
      <c r="AV630" s="13" t="s">
        <v>89</v>
      </c>
      <c r="AW630" s="13" t="s">
        <v>35</v>
      </c>
      <c r="AX630" s="13" t="s">
        <v>79</v>
      </c>
      <c r="AY630" s="229" t="s">
        <v>206</v>
      </c>
    </row>
    <row r="631" spans="2:51" s="13" customFormat="1" ht="22.5">
      <c r="B631" s="218"/>
      <c r="C631" s="219"/>
      <c r="D631" s="220" t="s">
        <v>218</v>
      </c>
      <c r="E631" s="221" t="s">
        <v>1</v>
      </c>
      <c r="F631" s="222" t="s">
        <v>858</v>
      </c>
      <c r="G631" s="219"/>
      <c r="H631" s="223">
        <v>-31.227</v>
      </c>
      <c r="I631" s="224"/>
      <c r="J631" s="219"/>
      <c r="K631" s="219"/>
      <c r="L631" s="225"/>
      <c r="M631" s="226"/>
      <c r="N631" s="227"/>
      <c r="O631" s="227"/>
      <c r="P631" s="227"/>
      <c r="Q631" s="227"/>
      <c r="R631" s="227"/>
      <c r="S631" s="227"/>
      <c r="T631" s="228"/>
      <c r="AT631" s="229" t="s">
        <v>218</v>
      </c>
      <c r="AU631" s="229" t="s">
        <v>216</v>
      </c>
      <c r="AV631" s="13" t="s">
        <v>89</v>
      </c>
      <c r="AW631" s="13" t="s">
        <v>35</v>
      </c>
      <c r="AX631" s="13" t="s">
        <v>79</v>
      </c>
      <c r="AY631" s="229" t="s">
        <v>206</v>
      </c>
    </row>
    <row r="632" spans="2:51" s="13" customFormat="1" ht="22.5">
      <c r="B632" s="218"/>
      <c r="C632" s="219"/>
      <c r="D632" s="220" t="s">
        <v>218</v>
      </c>
      <c r="E632" s="221" t="s">
        <v>1</v>
      </c>
      <c r="F632" s="222" t="s">
        <v>859</v>
      </c>
      <c r="G632" s="219"/>
      <c r="H632" s="223">
        <v>-28.952000000000002</v>
      </c>
      <c r="I632" s="224"/>
      <c r="J632" s="219"/>
      <c r="K632" s="219"/>
      <c r="L632" s="225"/>
      <c r="M632" s="226"/>
      <c r="N632" s="227"/>
      <c r="O632" s="227"/>
      <c r="P632" s="227"/>
      <c r="Q632" s="227"/>
      <c r="R632" s="227"/>
      <c r="S632" s="227"/>
      <c r="T632" s="228"/>
      <c r="AT632" s="229" t="s">
        <v>218</v>
      </c>
      <c r="AU632" s="229" t="s">
        <v>216</v>
      </c>
      <c r="AV632" s="13" t="s">
        <v>89</v>
      </c>
      <c r="AW632" s="13" t="s">
        <v>35</v>
      </c>
      <c r="AX632" s="13" t="s">
        <v>79</v>
      </c>
      <c r="AY632" s="229" t="s">
        <v>206</v>
      </c>
    </row>
    <row r="633" spans="2:51" s="13" customFormat="1" ht="22.5">
      <c r="B633" s="218"/>
      <c r="C633" s="219"/>
      <c r="D633" s="220" t="s">
        <v>218</v>
      </c>
      <c r="E633" s="221" t="s">
        <v>1</v>
      </c>
      <c r="F633" s="222" t="s">
        <v>860</v>
      </c>
      <c r="G633" s="219"/>
      <c r="H633" s="223">
        <v>14.215</v>
      </c>
      <c r="I633" s="224"/>
      <c r="J633" s="219"/>
      <c r="K633" s="219"/>
      <c r="L633" s="225"/>
      <c r="M633" s="226"/>
      <c r="N633" s="227"/>
      <c r="O633" s="227"/>
      <c r="P633" s="227"/>
      <c r="Q633" s="227"/>
      <c r="R633" s="227"/>
      <c r="S633" s="227"/>
      <c r="T633" s="228"/>
      <c r="AT633" s="229" t="s">
        <v>218</v>
      </c>
      <c r="AU633" s="229" t="s">
        <v>216</v>
      </c>
      <c r="AV633" s="13" t="s">
        <v>89</v>
      </c>
      <c r="AW633" s="13" t="s">
        <v>35</v>
      </c>
      <c r="AX633" s="13" t="s">
        <v>79</v>
      </c>
      <c r="AY633" s="229" t="s">
        <v>206</v>
      </c>
    </row>
    <row r="634" spans="2:51" s="13" customFormat="1" ht="22.5">
      <c r="B634" s="218"/>
      <c r="C634" s="219"/>
      <c r="D634" s="220" t="s">
        <v>218</v>
      </c>
      <c r="E634" s="221" t="s">
        <v>1</v>
      </c>
      <c r="F634" s="222" t="s">
        <v>861</v>
      </c>
      <c r="G634" s="219"/>
      <c r="H634" s="223">
        <v>13.022</v>
      </c>
      <c r="I634" s="224"/>
      <c r="J634" s="219"/>
      <c r="K634" s="219"/>
      <c r="L634" s="225"/>
      <c r="M634" s="226"/>
      <c r="N634" s="227"/>
      <c r="O634" s="227"/>
      <c r="P634" s="227"/>
      <c r="Q634" s="227"/>
      <c r="R634" s="227"/>
      <c r="S634" s="227"/>
      <c r="T634" s="228"/>
      <c r="AT634" s="229" t="s">
        <v>218</v>
      </c>
      <c r="AU634" s="229" t="s">
        <v>216</v>
      </c>
      <c r="AV634" s="13" t="s">
        <v>89</v>
      </c>
      <c r="AW634" s="13" t="s">
        <v>35</v>
      </c>
      <c r="AX634" s="13" t="s">
        <v>79</v>
      </c>
      <c r="AY634" s="229" t="s">
        <v>206</v>
      </c>
    </row>
    <row r="635" spans="2:51" s="16" customFormat="1" ht="11.25">
      <c r="B635" s="264"/>
      <c r="C635" s="265"/>
      <c r="D635" s="220" t="s">
        <v>218</v>
      </c>
      <c r="E635" s="266" t="s">
        <v>1</v>
      </c>
      <c r="F635" s="267" t="s">
        <v>273</v>
      </c>
      <c r="G635" s="265"/>
      <c r="H635" s="268">
        <v>300.77800000000002</v>
      </c>
      <c r="I635" s="269"/>
      <c r="J635" s="265"/>
      <c r="K635" s="265"/>
      <c r="L635" s="270"/>
      <c r="M635" s="271"/>
      <c r="N635" s="272"/>
      <c r="O635" s="272"/>
      <c r="P635" s="272"/>
      <c r="Q635" s="272"/>
      <c r="R635" s="272"/>
      <c r="S635" s="272"/>
      <c r="T635" s="273"/>
      <c r="AT635" s="274" t="s">
        <v>218</v>
      </c>
      <c r="AU635" s="274" t="s">
        <v>216</v>
      </c>
      <c r="AV635" s="16" t="s">
        <v>216</v>
      </c>
      <c r="AW635" s="16" t="s">
        <v>35</v>
      </c>
      <c r="AX635" s="16" t="s">
        <v>79</v>
      </c>
      <c r="AY635" s="274" t="s">
        <v>206</v>
      </c>
    </row>
    <row r="636" spans="2:51" s="13" customFormat="1" ht="22.5">
      <c r="B636" s="218"/>
      <c r="C636" s="219"/>
      <c r="D636" s="220" t="s">
        <v>218</v>
      </c>
      <c r="E636" s="221" t="s">
        <v>1</v>
      </c>
      <c r="F636" s="222" t="s">
        <v>862</v>
      </c>
      <c r="G636" s="219"/>
      <c r="H636" s="223">
        <v>188.274</v>
      </c>
      <c r="I636" s="224"/>
      <c r="J636" s="219"/>
      <c r="K636" s="219"/>
      <c r="L636" s="225"/>
      <c r="M636" s="226"/>
      <c r="N636" s="227"/>
      <c r="O636" s="227"/>
      <c r="P636" s="227"/>
      <c r="Q636" s="227"/>
      <c r="R636" s="227"/>
      <c r="S636" s="227"/>
      <c r="T636" s="228"/>
      <c r="AT636" s="229" t="s">
        <v>218</v>
      </c>
      <c r="AU636" s="229" t="s">
        <v>216</v>
      </c>
      <c r="AV636" s="13" t="s">
        <v>89</v>
      </c>
      <c r="AW636" s="13" t="s">
        <v>35</v>
      </c>
      <c r="AX636" s="13" t="s">
        <v>79</v>
      </c>
      <c r="AY636" s="229" t="s">
        <v>206</v>
      </c>
    </row>
    <row r="637" spans="2:51" s="13" customFormat="1" ht="22.5">
      <c r="B637" s="218"/>
      <c r="C637" s="219"/>
      <c r="D637" s="220" t="s">
        <v>218</v>
      </c>
      <c r="E637" s="221" t="s">
        <v>1</v>
      </c>
      <c r="F637" s="222" t="s">
        <v>863</v>
      </c>
      <c r="G637" s="219"/>
      <c r="H637" s="223">
        <v>136.30199999999999</v>
      </c>
      <c r="I637" s="224"/>
      <c r="J637" s="219"/>
      <c r="K637" s="219"/>
      <c r="L637" s="225"/>
      <c r="M637" s="226"/>
      <c r="N637" s="227"/>
      <c r="O637" s="227"/>
      <c r="P637" s="227"/>
      <c r="Q637" s="227"/>
      <c r="R637" s="227"/>
      <c r="S637" s="227"/>
      <c r="T637" s="228"/>
      <c r="AT637" s="229" t="s">
        <v>218</v>
      </c>
      <c r="AU637" s="229" t="s">
        <v>216</v>
      </c>
      <c r="AV637" s="13" t="s">
        <v>89</v>
      </c>
      <c r="AW637" s="13" t="s">
        <v>35</v>
      </c>
      <c r="AX637" s="13" t="s">
        <v>79</v>
      </c>
      <c r="AY637" s="229" t="s">
        <v>206</v>
      </c>
    </row>
    <row r="638" spans="2:51" s="13" customFormat="1" ht="22.5">
      <c r="B638" s="218"/>
      <c r="C638" s="219"/>
      <c r="D638" s="220" t="s">
        <v>218</v>
      </c>
      <c r="E638" s="221" t="s">
        <v>1</v>
      </c>
      <c r="F638" s="222" t="s">
        <v>864</v>
      </c>
      <c r="G638" s="219"/>
      <c r="H638" s="223">
        <v>-61.113999999999997</v>
      </c>
      <c r="I638" s="224"/>
      <c r="J638" s="219"/>
      <c r="K638" s="219"/>
      <c r="L638" s="225"/>
      <c r="M638" s="226"/>
      <c r="N638" s="227"/>
      <c r="O638" s="227"/>
      <c r="P638" s="227"/>
      <c r="Q638" s="227"/>
      <c r="R638" s="227"/>
      <c r="S638" s="227"/>
      <c r="T638" s="228"/>
      <c r="AT638" s="229" t="s">
        <v>218</v>
      </c>
      <c r="AU638" s="229" t="s">
        <v>216</v>
      </c>
      <c r="AV638" s="13" t="s">
        <v>89</v>
      </c>
      <c r="AW638" s="13" t="s">
        <v>35</v>
      </c>
      <c r="AX638" s="13" t="s">
        <v>79</v>
      </c>
      <c r="AY638" s="229" t="s">
        <v>206</v>
      </c>
    </row>
    <row r="639" spans="2:51" s="13" customFormat="1" ht="11.25">
      <c r="B639" s="218"/>
      <c r="C639" s="219"/>
      <c r="D639" s="220" t="s">
        <v>218</v>
      </c>
      <c r="E639" s="221" t="s">
        <v>1</v>
      </c>
      <c r="F639" s="222" t="s">
        <v>865</v>
      </c>
      <c r="G639" s="219"/>
      <c r="H639" s="223">
        <v>-47.328000000000003</v>
      </c>
      <c r="I639" s="224"/>
      <c r="J639" s="219"/>
      <c r="K639" s="219"/>
      <c r="L639" s="225"/>
      <c r="M639" s="226"/>
      <c r="N639" s="227"/>
      <c r="O639" s="227"/>
      <c r="P639" s="227"/>
      <c r="Q639" s="227"/>
      <c r="R639" s="227"/>
      <c r="S639" s="227"/>
      <c r="T639" s="228"/>
      <c r="AT639" s="229" t="s">
        <v>218</v>
      </c>
      <c r="AU639" s="229" t="s">
        <v>216</v>
      </c>
      <c r="AV639" s="13" t="s">
        <v>89</v>
      </c>
      <c r="AW639" s="13" t="s">
        <v>35</v>
      </c>
      <c r="AX639" s="13" t="s">
        <v>79</v>
      </c>
      <c r="AY639" s="229" t="s">
        <v>206</v>
      </c>
    </row>
    <row r="640" spans="2:51" s="13" customFormat="1" ht="22.5">
      <c r="B640" s="218"/>
      <c r="C640" s="219"/>
      <c r="D640" s="220" t="s">
        <v>218</v>
      </c>
      <c r="E640" s="221" t="s">
        <v>1</v>
      </c>
      <c r="F640" s="222" t="s">
        <v>866</v>
      </c>
      <c r="G640" s="219"/>
      <c r="H640" s="223">
        <v>23.472999999999999</v>
      </c>
      <c r="I640" s="224"/>
      <c r="J640" s="219"/>
      <c r="K640" s="219"/>
      <c r="L640" s="225"/>
      <c r="M640" s="226"/>
      <c r="N640" s="227"/>
      <c r="O640" s="227"/>
      <c r="P640" s="227"/>
      <c r="Q640" s="227"/>
      <c r="R640" s="227"/>
      <c r="S640" s="227"/>
      <c r="T640" s="228"/>
      <c r="AT640" s="229" t="s">
        <v>218</v>
      </c>
      <c r="AU640" s="229" t="s">
        <v>216</v>
      </c>
      <c r="AV640" s="13" t="s">
        <v>89</v>
      </c>
      <c r="AW640" s="13" t="s">
        <v>35</v>
      </c>
      <c r="AX640" s="13" t="s">
        <v>79</v>
      </c>
      <c r="AY640" s="229" t="s">
        <v>206</v>
      </c>
    </row>
    <row r="641" spans="2:51" s="13" customFormat="1" ht="11.25">
      <c r="B641" s="218"/>
      <c r="C641" s="219"/>
      <c r="D641" s="220" t="s">
        <v>218</v>
      </c>
      <c r="E641" s="221" t="s">
        <v>1</v>
      </c>
      <c r="F641" s="222" t="s">
        <v>867</v>
      </c>
      <c r="G641" s="219"/>
      <c r="H641" s="223">
        <v>18.427</v>
      </c>
      <c r="I641" s="224"/>
      <c r="J641" s="219"/>
      <c r="K641" s="219"/>
      <c r="L641" s="225"/>
      <c r="M641" s="226"/>
      <c r="N641" s="227"/>
      <c r="O641" s="227"/>
      <c r="P641" s="227"/>
      <c r="Q641" s="227"/>
      <c r="R641" s="227"/>
      <c r="S641" s="227"/>
      <c r="T641" s="228"/>
      <c r="AT641" s="229" t="s">
        <v>218</v>
      </c>
      <c r="AU641" s="229" t="s">
        <v>216</v>
      </c>
      <c r="AV641" s="13" t="s">
        <v>89</v>
      </c>
      <c r="AW641" s="13" t="s">
        <v>35</v>
      </c>
      <c r="AX641" s="13" t="s">
        <v>79</v>
      </c>
      <c r="AY641" s="229" t="s">
        <v>206</v>
      </c>
    </row>
    <row r="642" spans="2:51" s="16" customFormat="1" ht="11.25">
      <c r="B642" s="264"/>
      <c r="C642" s="265"/>
      <c r="D642" s="220" t="s">
        <v>218</v>
      </c>
      <c r="E642" s="266" t="s">
        <v>1</v>
      </c>
      <c r="F642" s="267" t="s">
        <v>273</v>
      </c>
      <c r="G642" s="265"/>
      <c r="H642" s="268">
        <v>258.03399999999999</v>
      </c>
      <c r="I642" s="269"/>
      <c r="J642" s="265"/>
      <c r="K642" s="265"/>
      <c r="L642" s="270"/>
      <c r="M642" s="271"/>
      <c r="N642" s="272"/>
      <c r="O642" s="272"/>
      <c r="P642" s="272"/>
      <c r="Q642" s="272"/>
      <c r="R642" s="272"/>
      <c r="S642" s="272"/>
      <c r="T642" s="273"/>
      <c r="AT642" s="274" t="s">
        <v>218</v>
      </c>
      <c r="AU642" s="274" t="s">
        <v>216</v>
      </c>
      <c r="AV642" s="16" t="s">
        <v>216</v>
      </c>
      <c r="AW642" s="16" t="s">
        <v>35</v>
      </c>
      <c r="AX642" s="16" t="s">
        <v>79</v>
      </c>
      <c r="AY642" s="274" t="s">
        <v>206</v>
      </c>
    </row>
    <row r="643" spans="2:51" s="15" customFormat="1" ht="11.25">
      <c r="B643" s="241"/>
      <c r="C643" s="242"/>
      <c r="D643" s="220" t="s">
        <v>218</v>
      </c>
      <c r="E643" s="243" t="s">
        <v>1</v>
      </c>
      <c r="F643" s="244" t="s">
        <v>868</v>
      </c>
      <c r="G643" s="242"/>
      <c r="H643" s="243" t="s">
        <v>1</v>
      </c>
      <c r="I643" s="245"/>
      <c r="J643" s="242"/>
      <c r="K643" s="242"/>
      <c r="L643" s="246"/>
      <c r="M643" s="247"/>
      <c r="N643" s="248"/>
      <c r="O643" s="248"/>
      <c r="P643" s="248"/>
      <c r="Q643" s="248"/>
      <c r="R643" s="248"/>
      <c r="S643" s="248"/>
      <c r="T643" s="249"/>
      <c r="AT643" s="250" t="s">
        <v>218</v>
      </c>
      <c r="AU643" s="250" t="s">
        <v>216</v>
      </c>
      <c r="AV643" s="15" t="s">
        <v>87</v>
      </c>
      <c r="AW643" s="15" t="s">
        <v>35</v>
      </c>
      <c r="AX643" s="15" t="s">
        <v>79</v>
      </c>
      <c r="AY643" s="250" t="s">
        <v>206</v>
      </c>
    </row>
    <row r="644" spans="2:51" s="13" customFormat="1" ht="22.5">
      <c r="B644" s="218"/>
      <c r="C644" s="219"/>
      <c r="D644" s="220" t="s">
        <v>218</v>
      </c>
      <c r="E644" s="221" t="s">
        <v>1</v>
      </c>
      <c r="F644" s="222" t="s">
        <v>869</v>
      </c>
      <c r="G644" s="219"/>
      <c r="H644" s="223">
        <v>52.648000000000003</v>
      </c>
      <c r="I644" s="224"/>
      <c r="J644" s="219"/>
      <c r="K644" s="219"/>
      <c r="L644" s="225"/>
      <c r="M644" s="226"/>
      <c r="N644" s="227"/>
      <c r="O644" s="227"/>
      <c r="P644" s="227"/>
      <c r="Q644" s="227"/>
      <c r="R644" s="227"/>
      <c r="S644" s="227"/>
      <c r="T644" s="228"/>
      <c r="AT644" s="229" t="s">
        <v>218</v>
      </c>
      <c r="AU644" s="229" t="s">
        <v>216</v>
      </c>
      <c r="AV644" s="13" t="s">
        <v>89</v>
      </c>
      <c r="AW644" s="13" t="s">
        <v>35</v>
      </c>
      <c r="AX644" s="13" t="s">
        <v>79</v>
      </c>
      <c r="AY644" s="229" t="s">
        <v>206</v>
      </c>
    </row>
    <row r="645" spans="2:51" s="13" customFormat="1" ht="22.5">
      <c r="B645" s="218"/>
      <c r="C645" s="219"/>
      <c r="D645" s="220" t="s">
        <v>218</v>
      </c>
      <c r="E645" s="221" t="s">
        <v>1</v>
      </c>
      <c r="F645" s="222" t="s">
        <v>870</v>
      </c>
      <c r="G645" s="219"/>
      <c r="H645" s="223">
        <v>70.814999999999998</v>
      </c>
      <c r="I645" s="224"/>
      <c r="J645" s="219"/>
      <c r="K645" s="219"/>
      <c r="L645" s="225"/>
      <c r="M645" s="226"/>
      <c r="N645" s="227"/>
      <c r="O645" s="227"/>
      <c r="P645" s="227"/>
      <c r="Q645" s="227"/>
      <c r="R645" s="227"/>
      <c r="S645" s="227"/>
      <c r="T645" s="228"/>
      <c r="AT645" s="229" t="s">
        <v>218</v>
      </c>
      <c r="AU645" s="229" t="s">
        <v>216</v>
      </c>
      <c r="AV645" s="13" t="s">
        <v>89</v>
      </c>
      <c r="AW645" s="13" t="s">
        <v>35</v>
      </c>
      <c r="AX645" s="13" t="s">
        <v>79</v>
      </c>
      <c r="AY645" s="229" t="s">
        <v>206</v>
      </c>
    </row>
    <row r="646" spans="2:51" s="13" customFormat="1" ht="22.5">
      <c r="B646" s="218"/>
      <c r="C646" s="219"/>
      <c r="D646" s="220" t="s">
        <v>218</v>
      </c>
      <c r="E646" s="221" t="s">
        <v>1</v>
      </c>
      <c r="F646" s="222" t="s">
        <v>871</v>
      </c>
      <c r="G646" s="219"/>
      <c r="H646" s="223">
        <v>22.844999999999999</v>
      </c>
      <c r="I646" s="224"/>
      <c r="J646" s="219"/>
      <c r="K646" s="219"/>
      <c r="L646" s="225"/>
      <c r="M646" s="226"/>
      <c r="N646" s="227"/>
      <c r="O646" s="227"/>
      <c r="P646" s="227"/>
      <c r="Q646" s="227"/>
      <c r="R646" s="227"/>
      <c r="S646" s="227"/>
      <c r="T646" s="228"/>
      <c r="AT646" s="229" t="s">
        <v>218</v>
      </c>
      <c r="AU646" s="229" t="s">
        <v>216</v>
      </c>
      <c r="AV646" s="13" t="s">
        <v>89</v>
      </c>
      <c r="AW646" s="13" t="s">
        <v>35</v>
      </c>
      <c r="AX646" s="13" t="s">
        <v>79</v>
      </c>
      <c r="AY646" s="229" t="s">
        <v>206</v>
      </c>
    </row>
    <row r="647" spans="2:51" s="13" customFormat="1" ht="22.5">
      <c r="B647" s="218"/>
      <c r="C647" s="219"/>
      <c r="D647" s="220" t="s">
        <v>218</v>
      </c>
      <c r="E647" s="221" t="s">
        <v>1</v>
      </c>
      <c r="F647" s="222" t="s">
        <v>872</v>
      </c>
      <c r="G647" s="219"/>
      <c r="H647" s="223">
        <v>16.86</v>
      </c>
      <c r="I647" s="224"/>
      <c r="J647" s="219"/>
      <c r="K647" s="219"/>
      <c r="L647" s="225"/>
      <c r="M647" s="226"/>
      <c r="N647" s="227"/>
      <c r="O647" s="227"/>
      <c r="P647" s="227"/>
      <c r="Q647" s="227"/>
      <c r="R647" s="227"/>
      <c r="S647" s="227"/>
      <c r="T647" s="228"/>
      <c r="AT647" s="229" t="s">
        <v>218</v>
      </c>
      <c r="AU647" s="229" t="s">
        <v>216</v>
      </c>
      <c r="AV647" s="13" t="s">
        <v>89</v>
      </c>
      <c r="AW647" s="13" t="s">
        <v>35</v>
      </c>
      <c r="AX647" s="13" t="s">
        <v>79</v>
      </c>
      <c r="AY647" s="229" t="s">
        <v>206</v>
      </c>
    </row>
    <row r="648" spans="2:51" s="13" customFormat="1" ht="11.25">
      <c r="B648" s="218"/>
      <c r="C648" s="219"/>
      <c r="D648" s="220" t="s">
        <v>218</v>
      </c>
      <c r="E648" s="221" t="s">
        <v>1</v>
      </c>
      <c r="F648" s="222" t="s">
        <v>873</v>
      </c>
      <c r="G648" s="219"/>
      <c r="H648" s="223">
        <v>23.318000000000001</v>
      </c>
      <c r="I648" s="224"/>
      <c r="J648" s="219"/>
      <c r="K648" s="219"/>
      <c r="L648" s="225"/>
      <c r="M648" s="226"/>
      <c r="N648" s="227"/>
      <c r="O648" s="227"/>
      <c r="P648" s="227"/>
      <c r="Q648" s="227"/>
      <c r="R648" s="227"/>
      <c r="S648" s="227"/>
      <c r="T648" s="228"/>
      <c r="AT648" s="229" t="s">
        <v>218</v>
      </c>
      <c r="AU648" s="229" t="s">
        <v>216</v>
      </c>
      <c r="AV648" s="13" t="s">
        <v>89</v>
      </c>
      <c r="AW648" s="13" t="s">
        <v>35</v>
      </c>
      <c r="AX648" s="13" t="s">
        <v>79</v>
      </c>
      <c r="AY648" s="229" t="s">
        <v>206</v>
      </c>
    </row>
    <row r="649" spans="2:51" s="13" customFormat="1" ht="11.25">
      <c r="B649" s="218"/>
      <c r="C649" s="219"/>
      <c r="D649" s="220" t="s">
        <v>218</v>
      </c>
      <c r="E649" s="221" t="s">
        <v>1</v>
      </c>
      <c r="F649" s="222" t="s">
        <v>874</v>
      </c>
      <c r="G649" s="219"/>
      <c r="H649" s="223">
        <v>22.132999999999999</v>
      </c>
      <c r="I649" s="224"/>
      <c r="J649" s="219"/>
      <c r="K649" s="219"/>
      <c r="L649" s="225"/>
      <c r="M649" s="226"/>
      <c r="N649" s="227"/>
      <c r="O649" s="227"/>
      <c r="P649" s="227"/>
      <c r="Q649" s="227"/>
      <c r="R649" s="227"/>
      <c r="S649" s="227"/>
      <c r="T649" s="228"/>
      <c r="AT649" s="229" t="s">
        <v>218</v>
      </c>
      <c r="AU649" s="229" t="s">
        <v>216</v>
      </c>
      <c r="AV649" s="13" t="s">
        <v>89</v>
      </c>
      <c r="AW649" s="13" t="s">
        <v>35</v>
      </c>
      <c r="AX649" s="13" t="s">
        <v>79</v>
      </c>
      <c r="AY649" s="229" t="s">
        <v>206</v>
      </c>
    </row>
    <row r="650" spans="2:51" s="13" customFormat="1" ht="11.25">
      <c r="B650" s="218"/>
      <c r="C650" s="219"/>
      <c r="D650" s="220" t="s">
        <v>218</v>
      </c>
      <c r="E650" s="221" t="s">
        <v>1</v>
      </c>
      <c r="F650" s="222" t="s">
        <v>875</v>
      </c>
      <c r="G650" s="219"/>
      <c r="H650" s="223">
        <v>-3.1920000000000002</v>
      </c>
      <c r="I650" s="224"/>
      <c r="J650" s="219"/>
      <c r="K650" s="219"/>
      <c r="L650" s="225"/>
      <c r="M650" s="226"/>
      <c r="N650" s="227"/>
      <c r="O650" s="227"/>
      <c r="P650" s="227"/>
      <c r="Q650" s="227"/>
      <c r="R650" s="227"/>
      <c r="S650" s="227"/>
      <c r="T650" s="228"/>
      <c r="AT650" s="229" t="s">
        <v>218</v>
      </c>
      <c r="AU650" s="229" t="s">
        <v>216</v>
      </c>
      <c r="AV650" s="13" t="s">
        <v>89</v>
      </c>
      <c r="AW650" s="13" t="s">
        <v>35</v>
      </c>
      <c r="AX650" s="13" t="s">
        <v>79</v>
      </c>
      <c r="AY650" s="229" t="s">
        <v>206</v>
      </c>
    </row>
    <row r="651" spans="2:51" s="13" customFormat="1" ht="22.5">
      <c r="B651" s="218"/>
      <c r="C651" s="219"/>
      <c r="D651" s="220" t="s">
        <v>218</v>
      </c>
      <c r="E651" s="221" t="s">
        <v>1</v>
      </c>
      <c r="F651" s="222" t="s">
        <v>876</v>
      </c>
      <c r="G651" s="219"/>
      <c r="H651" s="223">
        <v>-2.718</v>
      </c>
      <c r="I651" s="224"/>
      <c r="J651" s="219"/>
      <c r="K651" s="219"/>
      <c r="L651" s="225"/>
      <c r="M651" s="226"/>
      <c r="N651" s="227"/>
      <c r="O651" s="227"/>
      <c r="P651" s="227"/>
      <c r="Q651" s="227"/>
      <c r="R651" s="227"/>
      <c r="S651" s="227"/>
      <c r="T651" s="228"/>
      <c r="AT651" s="229" t="s">
        <v>218</v>
      </c>
      <c r="AU651" s="229" t="s">
        <v>216</v>
      </c>
      <c r="AV651" s="13" t="s">
        <v>89</v>
      </c>
      <c r="AW651" s="13" t="s">
        <v>35</v>
      </c>
      <c r="AX651" s="13" t="s">
        <v>79</v>
      </c>
      <c r="AY651" s="229" t="s">
        <v>206</v>
      </c>
    </row>
    <row r="652" spans="2:51" s="16" customFormat="1" ht="11.25">
      <c r="B652" s="264"/>
      <c r="C652" s="265"/>
      <c r="D652" s="220" t="s">
        <v>218</v>
      </c>
      <c r="E652" s="266" t="s">
        <v>1</v>
      </c>
      <c r="F652" s="267" t="s">
        <v>273</v>
      </c>
      <c r="G652" s="265"/>
      <c r="H652" s="268">
        <v>202.709</v>
      </c>
      <c r="I652" s="269"/>
      <c r="J652" s="265"/>
      <c r="K652" s="265"/>
      <c r="L652" s="270"/>
      <c r="M652" s="271"/>
      <c r="N652" s="272"/>
      <c r="O652" s="272"/>
      <c r="P652" s="272"/>
      <c r="Q652" s="272"/>
      <c r="R652" s="272"/>
      <c r="S652" s="272"/>
      <c r="T652" s="273"/>
      <c r="AT652" s="274" t="s">
        <v>218</v>
      </c>
      <c r="AU652" s="274" t="s">
        <v>216</v>
      </c>
      <c r="AV652" s="16" t="s">
        <v>216</v>
      </c>
      <c r="AW652" s="16" t="s">
        <v>35</v>
      </c>
      <c r="AX652" s="16" t="s">
        <v>79</v>
      </c>
      <c r="AY652" s="274" t="s">
        <v>206</v>
      </c>
    </row>
    <row r="653" spans="2:51" s="13" customFormat="1" ht="11.25">
      <c r="B653" s="218"/>
      <c r="C653" s="219"/>
      <c r="D653" s="220" t="s">
        <v>218</v>
      </c>
      <c r="E653" s="221" t="s">
        <v>1</v>
      </c>
      <c r="F653" s="222" t="s">
        <v>877</v>
      </c>
      <c r="G653" s="219"/>
      <c r="H653" s="223">
        <v>1.9039999999999999</v>
      </c>
      <c r="I653" s="224"/>
      <c r="J653" s="219"/>
      <c r="K653" s="219"/>
      <c r="L653" s="225"/>
      <c r="M653" s="226"/>
      <c r="N653" s="227"/>
      <c r="O653" s="227"/>
      <c r="P653" s="227"/>
      <c r="Q653" s="227"/>
      <c r="R653" s="227"/>
      <c r="S653" s="227"/>
      <c r="T653" s="228"/>
      <c r="AT653" s="229" t="s">
        <v>218</v>
      </c>
      <c r="AU653" s="229" t="s">
        <v>216</v>
      </c>
      <c r="AV653" s="13" t="s">
        <v>89</v>
      </c>
      <c r="AW653" s="13" t="s">
        <v>35</v>
      </c>
      <c r="AX653" s="13" t="s">
        <v>79</v>
      </c>
      <c r="AY653" s="229" t="s">
        <v>206</v>
      </c>
    </row>
    <row r="654" spans="2:51" s="13" customFormat="1" ht="33.75">
      <c r="B654" s="218"/>
      <c r="C654" s="219"/>
      <c r="D654" s="220" t="s">
        <v>218</v>
      </c>
      <c r="E654" s="221" t="s">
        <v>1</v>
      </c>
      <c r="F654" s="222" t="s">
        <v>618</v>
      </c>
      <c r="G654" s="219"/>
      <c r="H654" s="223">
        <v>1.79</v>
      </c>
      <c r="I654" s="224"/>
      <c r="J654" s="219"/>
      <c r="K654" s="219"/>
      <c r="L654" s="225"/>
      <c r="M654" s="226"/>
      <c r="N654" s="227"/>
      <c r="O654" s="227"/>
      <c r="P654" s="227"/>
      <c r="Q654" s="227"/>
      <c r="R654" s="227"/>
      <c r="S654" s="227"/>
      <c r="T654" s="228"/>
      <c r="AT654" s="229" t="s">
        <v>218</v>
      </c>
      <c r="AU654" s="229" t="s">
        <v>216</v>
      </c>
      <c r="AV654" s="13" t="s">
        <v>89</v>
      </c>
      <c r="AW654" s="13" t="s">
        <v>35</v>
      </c>
      <c r="AX654" s="13" t="s">
        <v>79</v>
      </c>
      <c r="AY654" s="229" t="s">
        <v>206</v>
      </c>
    </row>
    <row r="655" spans="2:51" s="16" customFormat="1" ht="11.25">
      <c r="B655" s="264"/>
      <c r="C655" s="265"/>
      <c r="D655" s="220" t="s">
        <v>218</v>
      </c>
      <c r="E655" s="266" t="s">
        <v>1</v>
      </c>
      <c r="F655" s="267" t="s">
        <v>273</v>
      </c>
      <c r="G655" s="265"/>
      <c r="H655" s="268">
        <v>3.694</v>
      </c>
      <c r="I655" s="269"/>
      <c r="J655" s="265"/>
      <c r="K655" s="265"/>
      <c r="L655" s="270"/>
      <c r="M655" s="271"/>
      <c r="N655" s="272"/>
      <c r="O655" s="272"/>
      <c r="P655" s="272"/>
      <c r="Q655" s="272"/>
      <c r="R655" s="272"/>
      <c r="S655" s="272"/>
      <c r="T655" s="273"/>
      <c r="AT655" s="274" t="s">
        <v>218</v>
      </c>
      <c r="AU655" s="274" t="s">
        <v>216</v>
      </c>
      <c r="AV655" s="16" t="s">
        <v>216</v>
      </c>
      <c r="AW655" s="16" t="s">
        <v>35</v>
      </c>
      <c r="AX655" s="16" t="s">
        <v>79</v>
      </c>
      <c r="AY655" s="274" t="s">
        <v>206</v>
      </c>
    </row>
    <row r="656" spans="2:51" s="14" customFormat="1" ht="11.25">
      <c r="B656" s="230"/>
      <c r="C656" s="231"/>
      <c r="D656" s="220" t="s">
        <v>218</v>
      </c>
      <c r="E656" s="232" t="s">
        <v>111</v>
      </c>
      <c r="F656" s="233" t="s">
        <v>220</v>
      </c>
      <c r="G656" s="231"/>
      <c r="H656" s="234">
        <v>1237.7560000000001</v>
      </c>
      <c r="I656" s="235"/>
      <c r="J656" s="231"/>
      <c r="K656" s="231"/>
      <c r="L656" s="236"/>
      <c r="M656" s="237"/>
      <c r="N656" s="238"/>
      <c r="O656" s="238"/>
      <c r="P656" s="238"/>
      <c r="Q656" s="238"/>
      <c r="R656" s="238"/>
      <c r="S656" s="238"/>
      <c r="T656" s="239"/>
      <c r="AT656" s="240" t="s">
        <v>218</v>
      </c>
      <c r="AU656" s="240" t="s">
        <v>216</v>
      </c>
      <c r="AV656" s="14" t="s">
        <v>215</v>
      </c>
      <c r="AW656" s="14" t="s">
        <v>35</v>
      </c>
      <c r="AX656" s="14" t="s">
        <v>87</v>
      </c>
      <c r="AY656" s="240" t="s">
        <v>206</v>
      </c>
    </row>
    <row r="657" spans="1:65" s="2" customFormat="1" ht="16.5" customHeight="1">
      <c r="A657" s="35"/>
      <c r="B657" s="36"/>
      <c r="C657" s="205" t="s">
        <v>878</v>
      </c>
      <c r="D657" s="205" t="s">
        <v>210</v>
      </c>
      <c r="E657" s="206" t="s">
        <v>879</v>
      </c>
      <c r="F657" s="207" t="s">
        <v>880</v>
      </c>
      <c r="G657" s="208" t="s">
        <v>243</v>
      </c>
      <c r="H657" s="209">
        <v>211.75</v>
      </c>
      <c r="I657" s="210"/>
      <c r="J657" s="211">
        <f>ROUND(I657*H657,2)</f>
        <v>0</v>
      </c>
      <c r="K657" s="207" t="s">
        <v>1</v>
      </c>
      <c r="L657" s="40"/>
      <c r="M657" s="212" t="s">
        <v>1</v>
      </c>
      <c r="N657" s="213" t="s">
        <v>44</v>
      </c>
      <c r="O657" s="72"/>
      <c r="P657" s="214">
        <f>O657*H657</f>
        <v>0</v>
      </c>
      <c r="Q657" s="214">
        <v>6.0000000000000002E-5</v>
      </c>
      <c r="R657" s="214">
        <f>Q657*H657</f>
        <v>1.2705000000000001E-2</v>
      </c>
      <c r="S657" s="214">
        <v>0</v>
      </c>
      <c r="T657" s="215">
        <f>S657*H657</f>
        <v>0</v>
      </c>
      <c r="U657" s="35"/>
      <c r="V657" s="35"/>
      <c r="W657" s="35"/>
      <c r="X657" s="35"/>
      <c r="Y657" s="35"/>
      <c r="Z657" s="35"/>
      <c r="AA657" s="35"/>
      <c r="AB657" s="35"/>
      <c r="AC657" s="35"/>
      <c r="AD657" s="35"/>
      <c r="AE657" s="35"/>
      <c r="AR657" s="216" t="s">
        <v>215</v>
      </c>
      <c r="AT657" s="216" t="s">
        <v>210</v>
      </c>
      <c r="AU657" s="216" t="s">
        <v>216</v>
      </c>
      <c r="AY657" s="18" t="s">
        <v>206</v>
      </c>
      <c r="BE657" s="217">
        <f>IF(N657="základní",J657,0)</f>
        <v>0</v>
      </c>
      <c r="BF657" s="217">
        <f>IF(N657="snížená",J657,0)</f>
        <v>0</v>
      </c>
      <c r="BG657" s="217">
        <f>IF(N657="zákl. přenesená",J657,0)</f>
        <v>0</v>
      </c>
      <c r="BH657" s="217">
        <f>IF(N657="sníž. přenesená",J657,0)</f>
        <v>0</v>
      </c>
      <c r="BI657" s="217">
        <f>IF(N657="nulová",J657,0)</f>
        <v>0</v>
      </c>
      <c r="BJ657" s="18" t="s">
        <v>87</v>
      </c>
      <c r="BK657" s="217">
        <f>ROUND(I657*H657,2)</f>
        <v>0</v>
      </c>
      <c r="BL657" s="18" t="s">
        <v>215</v>
      </c>
      <c r="BM657" s="216" t="s">
        <v>881</v>
      </c>
    </row>
    <row r="658" spans="1:65" s="13" customFormat="1" ht="11.25">
      <c r="B658" s="218"/>
      <c r="C658" s="219"/>
      <c r="D658" s="220" t="s">
        <v>218</v>
      </c>
      <c r="E658" s="221" t="s">
        <v>1</v>
      </c>
      <c r="F658" s="222" t="s">
        <v>882</v>
      </c>
      <c r="G658" s="219"/>
      <c r="H658" s="223">
        <v>207.3</v>
      </c>
      <c r="I658" s="224"/>
      <c r="J658" s="219"/>
      <c r="K658" s="219"/>
      <c r="L658" s="225"/>
      <c r="M658" s="226"/>
      <c r="N658" s="227"/>
      <c r="O658" s="227"/>
      <c r="P658" s="227"/>
      <c r="Q658" s="227"/>
      <c r="R658" s="227"/>
      <c r="S658" s="227"/>
      <c r="T658" s="228"/>
      <c r="AT658" s="229" t="s">
        <v>218</v>
      </c>
      <c r="AU658" s="229" t="s">
        <v>216</v>
      </c>
      <c r="AV658" s="13" t="s">
        <v>89</v>
      </c>
      <c r="AW658" s="13" t="s">
        <v>35</v>
      </c>
      <c r="AX658" s="13" t="s">
        <v>79</v>
      </c>
      <c r="AY658" s="229" t="s">
        <v>206</v>
      </c>
    </row>
    <row r="659" spans="1:65" s="13" customFormat="1" ht="11.25">
      <c r="B659" s="218"/>
      <c r="C659" s="219"/>
      <c r="D659" s="220" t="s">
        <v>218</v>
      </c>
      <c r="E659" s="221" t="s">
        <v>1</v>
      </c>
      <c r="F659" s="222" t="s">
        <v>883</v>
      </c>
      <c r="G659" s="219"/>
      <c r="H659" s="223">
        <v>4.45</v>
      </c>
      <c r="I659" s="224"/>
      <c r="J659" s="219"/>
      <c r="K659" s="219"/>
      <c r="L659" s="225"/>
      <c r="M659" s="226"/>
      <c r="N659" s="227"/>
      <c r="O659" s="227"/>
      <c r="P659" s="227"/>
      <c r="Q659" s="227"/>
      <c r="R659" s="227"/>
      <c r="S659" s="227"/>
      <c r="T659" s="228"/>
      <c r="AT659" s="229" t="s">
        <v>218</v>
      </c>
      <c r="AU659" s="229" t="s">
        <v>216</v>
      </c>
      <c r="AV659" s="13" t="s">
        <v>89</v>
      </c>
      <c r="AW659" s="13" t="s">
        <v>35</v>
      </c>
      <c r="AX659" s="13" t="s">
        <v>79</v>
      </c>
      <c r="AY659" s="229" t="s">
        <v>206</v>
      </c>
    </row>
    <row r="660" spans="1:65" s="14" customFormat="1" ht="11.25">
      <c r="B660" s="230"/>
      <c r="C660" s="231"/>
      <c r="D660" s="220" t="s">
        <v>218</v>
      </c>
      <c r="E660" s="232" t="s">
        <v>1</v>
      </c>
      <c r="F660" s="233" t="s">
        <v>220</v>
      </c>
      <c r="G660" s="231"/>
      <c r="H660" s="234">
        <v>211.75</v>
      </c>
      <c r="I660" s="235"/>
      <c r="J660" s="231"/>
      <c r="K660" s="231"/>
      <c r="L660" s="236"/>
      <c r="M660" s="237"/>
      <c r="N660" s="238"/>
      <c r="O660" s="238"/>
      <c r="P660" s="238"/>
      <c r="Q660" s="238"/>
      <c r="R660" s="238"/>
      <c r="S660" s="238"/>
      <c r="T660" s="239"/>
      <c r="AT660" s="240" t="s">
        <v>218</v>
      </c>
      <c r="AU660" s="240" t="s">
        <v>216</v>
      </c>
      <c r="AV660" s="14" t="s">
        <v>215</v>
      </c>
      <c r="AW660" s="14" t="s">
        <v>35</v>
      </c>
      <c r="AX660" s="14" t="s">
        <v>87</v>
      </c>
      <c r="AY660" s="240" t="s">
        <v>206</v>
      </c>
    </row>
    <row r="661" spans="1:65" s="2" customFormat="1" ht="21.75" customHeight="1">
      <c r="A661" s="35"/>
      <c r="B661" s="36"/>
      <c r="C661" s="205" t="s">
        <v>884</v>
      </c>
      <c r="D661" s="205" t="s">
        <v>210</v>
      </c>
      <c r="E661" s="206" t="s">
        <v>885</v>
      </c>
      <c r="F661" s="207" t="s">
        <v>886</v>
      </c>
      <c r="G661" s="208" t="s">
        <v>400</v>
      </c>
      <c r="H661" s="209">
        <v>1</v>
      </c>
      <c r="I661" s="210"/>
      <c r="J661" s="211">
        <f>ROUND(I661*H661,2)</f>
        <v>0</v>
      </c>
      <c r="K661" s="207" t="s">
        <v>1</v>
      </c>
      <c r="L661" s="40"/>
      <c r="M661" s="212" t="s">
        <v>1</v>
      </c>
      <c r="N661" s="213" t="s">
        <v>44</v>
      </c>
      <c r="O661" s="72"/>
      <c r="P661" s="214">
        <f>O661*H661</f>
        <v>0</v>
      </c>
      <c r="Q661" s="214">
        <v>0</v>
      </c>
      <c r="R661" s="214">
        <f>Q661*H661</f>
        <v>0</v>
      </c>
      <c r="S661" s="214">
        <v>0</v>
      </c>
      <c r="T661" s="215">
        <f>S661*H661</f>
        <v>0</v>
      </c>
      <c r="U661" s="35"/>
      <c r="V661" s="35"/>
      <c r="W661" s="35"/>
      <c r="X661" s="35"/>
      <c r="Y661" s="35"/>
      <c r="Z661" s="35"/>
      <c r="AA661" s="35"/>
      <c r="AB661" s="35"/>
      <c r="AC661" s="35"/>
      <c r="AD661" s="35"/>
      <c r="AE661" s="35"/>
      <c r="AR661" s="216" t="s">
        <v>215</v>
      </c>
      <c r="AT661" s="216" t="s">
        <v>210</v>
      </c>
      <c r="AU661" s="216" t="s">
        <v>216</v>
      </c>
      <c r="AY661" s="18" t="s">
        <v>206</v>
      </c>
      <c r="BE661" s="217">
        <f>IF(N661="základní",J661,0)</f>
        <v>0</v>
      </c>
      <c r="BF661" s="217">
        <f>IF(N661="snížená",J661,0)</f>
        <v>0</v>
      </c>
      <c r="BG661" s="217">
        <f>IF(N661="zákl. přenesená",J661,0)</f>
        <v>0</v>
      </c>
      <c r="BH661" s="217">
        <f>IF(N661="sníž. přenesená",J661,0)</f>
        <v>0</v>
      </c>
      <c r="BI661" s="217">
        <f>IF(N661="nulová",J661,0)</f>
        <v>0</v>
      </c>
      <c r="BJ661" s="18" t="s">
        <v>87</v>
      </c>
      <c r="BK661" s="217">
        <f>ROUND(I661*H661,2)</f>
        <v>0</v>
      </c>
      <c r="BL661" s="18" t="s">
        <v>215</v>
      </c>
      <c r="BM661" s="216" t="s">
        <v>887</v>
      </c>
    </row>
    <row r="662" spans="1:65" s="12" customFormat="1" ht="20.85" customHeight="1">
      <c r="B662" s="189"/>
      <c r="C662" s="190"/>
      <c r="D662" s="191" t="s">
        <v>78</v>
      </c>
      <c r="E662" s="203" t="s">
        <v>556</v>
      </c>
      <c r="F662" s="203" t="s">
        <v>888</v>
      </c>
      <c r="G662" s="190"/>
      <c r="H662" s="190"/>
      <c r="I662" s="193"/>
      <c r="J662" s="204">
        <f>BK662</f>
        <v>0</v>
      </c>
      <c r="K662" s="190"/>
      <c r="L662" s="195"/>
      <c r="M662" s="196"/>
      <c r="N662" s="197"/>
      <c r="O662" s="197"/>
      <c r="P662" s="198">
        <f>SUM(P663:P674)</f>
        <v>0</v>
      </c>
      <c r="Q662" s="197"/>
      <c r="R662" s="198">
        <f>SUM(R663:R674)</f>
        <v>65.839115939999999</v>
      </c>
      <c r="S662" s="197"/>
      <c r="T662" s="199">
        <f>SUM(T663:T674)</f>
        <v>0</v>
      </c>
      <c r="AR662" s="200" t="s">
        <v>87</v>
      </c>
      <c r="AT662" s="201" t="s">
        <v>78</v>
      </c>
      <c r="AU662" s="201" t="s">
        <v>89</v>
      </c>
      <c r="AY662" s="200" t="s">
        <v>206</v>
      </c>
      <c r="BK662" s="202">
        <f>SUM(BK663:BK674)</f>
        <v>0</v>
      </c>
    </row>
    <row r="663" spans="1:65" s="2" customFormat="1" ht="21.75" customHeight="1">
      <c r="A663" s="35"/>
      <c r="B663" s="36"/>
      <c r="C663" s="205" t="s">
        <v>889</v>
      </c>
      <c r="D663" s="205" t="s">
        <v>210</v>
      </c>
      <c r="E663" s="206" t="s">
        <v>890</v>
      </c>
      <c r="F663" s="207" t="s">
        <v>891</v>
      </c>
      <c r="G663" s="208" t="s">
        <v>251</v>
      </c>
      <c r="H663" s="209">
        <v>9.0999999999999998E-2</v>
      </c>
      <c r="I663" s="210"/>
      <c r="J663" s="211">
        <f>ROUND(I663*H663,2)</f>
        <v>0</v>
      </c>
      <c r="K663" s="207" t="s">
        <v>214</v>
      </c>
      <c r="L663" s="40"/>
      <c r="M663" s="212" t="s">
        <v>1</v>
      </c>
      <c r="N663" s="213" t="s">
        <v>44</v>
      </c>
      <c r="O663" s="72"/>
      <c r="P663" s="214">
        <f>O663*H663</f>
        <v>0</v>
      </c>
      <c r="Q663" s="214">
        <v>2.2563399999999998</v>
      </c>
      <c r="R663" s="214">
        <f>Q663*H663</f>
        <v>0.20532693999999999</v>
      </c>
      <c r="S663" s="214">
        <v>0</v>
      </c>
      <c r="T663" s="215">
        <f>S663*H663</f>
        <v>0</v>
      </c>
      <c r="U663" s="35"/>
      <c r="V663" s="35"/>
      <c r="W663" s="35"/>
      <c r="X663" s="35"/>
      <c r="Y663" s="35"/>
      <c r="Z663" s="35"/>
      <c r="AA663" s="35"/>
      <c r="AB663" s="35"/>
      <c r="AC663" s="35"/>
      <c r="AD663" s="35"/>
      <c r="AE663" s="35"/>
      <c r="AR663" s="216" t="s">
        <v>215</v>
      </c>
      <c r="AT663" s="216" t="s">
        <v>210</v>
      </c>
      <c r="AU663" s="216" t="s">
        <v>216</v>
      </c>
      <c r="AY663" s="18" t="s">
        <v>206</v>
      </c>
      <c r="BE663" s="217">
        <f>IF(N663="základní",J663,0)</f>
        <v>0</v>
      </c>
      <c r="BF663" s="217">
        <f>IF(N663="snížená",J663,0)</f>
        <v>0</v>
      </c>
      <c r="BG663" s="217">
        <f>IF(N663="zákl. přenesená",J663,0)</f>
        <v>0</v>
      </c>
      <c r="BH663" s="217">
        <f>IF(N663="sníž. přenesená",J663,0)</f>
        <v>0</v>
      </c>
      <c r="BI663" s="217">
        <f>IF(N663="nulová",J663,0)</f>
        <v>0</v>
      </c>
      <c r="BJ663" s="18" t="s">
        <v>87</v>
      </c>
      <c r="BK663" s="217">
        <f>ROUND(I663*H663,2)</f>
        <v>0</v>
      </c>
      <c r="BL663" s="18" t="s">
        <v>215</v>
      </c>
      <c r="BM663" s="216" t="s">
        <v>892</v>
      </c>
    </row>
    <row r="664" spans="1:65" s="13" customFormat="1" ht="11.25">
      <c r="B664" s="218"/>
      <c r="C664" s="219"/>
      <c r="D664" s="220" t="s">
        <v>218</v>
      </c>
      <c r="E664" s="221" t="s">
        <v>1</v>
      </c>
      <c r="F664" s="222" t="s">
        <v>893</v>
      </c>
      <c r="G664" s="219"/>
      <c r="H664" s="223">
        <v>9.0999999999999998E-2</v>
      </c>
      <c r="I664" s="224"/>
      <c r="J664" s="219"/>
      <c r="K664" s="219"/>
      <c r="L664" s="225"/>
      <c r="M664" s="226"/>
      <c r="N664" s="227"/>
      <c r="O664" s="227"/>
      <c r="P664" s="227"/>
      <c r="Q664" s="227"/>
      <c r="R664" s="227"/>
      <c r="S664" s="227"/>
      <c r="T664" s="228"/>
      <c r="AT664" s="229" t="s">
        <v>218</v>
      </c>
      <c r="AU664" s="229" t="s">
        <v>216</v>
      </c>
      <c r="AV664" s="13" t="s">
        <v>89</v>
      </c>
      <c r="AW664" s="13" t="s">
        <v>35</v>
      </c>
      <c r="AX664" s="13" t="s">
        <v>79</v>
      </c>
      <c r="AY664" s="229" t="s">
        <v>206</v>
      </c>
    </row>
    <row r="665" spans="1:65" s="14" customFormat="1" ht="11.25">
      <c r="B665" s="230"/>
      <c r="C665" s="231"/>
      <c r="D665" s="220" t="s">
        <v>218</v>
      </c>
      <c r="E665" s="232" t="s">
        <v>1</v>
      </c>
      <c r="F665" s="233" t="s">
        <v>220</v>
      </c>
      <c r="G665" s="231"/>
      <c r="H665" s="234">
        <v>9.0999999999999998E-2</v>
      </c>
      <c r="I665" s="235"/>
      <c r="J665" s="231"/>
      <c r="K665" s="231"/>
      <c r="L665" s="236"/>
      <c r="M665" s="237"/>
      <c r="N665" s="238"/>
      <c r="O665" s="238"/>
      <c r="P665" s="238"/>
      <c r="Q665" s="238"/>
      <c r="R665" s="238"/>
      <c r="S665" s="238"/>
      <c r="T665" s="239"/>
      <c r="AT665" s="240" t="s">
        <v>218</v>
      </c>
      <c r="AU665" s="240" t="s">
        <v>216</v>
      </c>
      <c r="AV665" s="14" t="s">
        <v>215</v>
      </c>
      <c r="AW665" s="14" t="s">
        <v>35</v>
      </c>
      <c r="AX665" s="14" t="s">
        <v>87</v>
      </c>
      <c r="AY665" s="240" t="s">
        <v>206</v>
      </c>
    </row>
    <row r="666" spans="1:65" s="2" customFormat="1" ht="21.75" customHeight="1">
      <c r="A666" s="35"/>
      <c r="B666" s="36"/>
      <c r="C666" s="205" t="s">
        <v>894</v>
      </c>
      <c r="D666" s="205" t="s">
        <v>210</v>
      </c>
      <c r="E666" s="206" t="s">
        <v>895</v>
      </c>
      <c r="F666" s="207" t="s">
        <v>896</v>
      </c>
      <c r="G666" s="208" t="s">
        <v>251</v>
      </c>
      <c r="H666" s="209">
        <v>9.0999999999999998E-2</v>
      </c>
      <c r="I666" s="210"/>
      <c r="J666" s="211">
        <f>ROUND(I666*H666,2)</f>
        <v>0</v>
      </c>
      <c r="K666" s="207" t="s">
        <v>214</v>
      </c>
      <c r="L666" s="40"/>
      <c r="M666" s="212" t="s">
        <v>1</v>
      </c>
      <c r="N666" s="213" t="s">
        <v>44</v>
      </c>
      <c r="O666" s="72"/>
      <c r="P666" s="214">
        <f>O666*H666</f>
        <v>0</v>
      </c>
      <c r="Q666" s="214">
        <v>0</v>
      </c>
      <c r="R666" s="214">
        <f>Q666*H666</f>
        <v>0</v>
      </c>
      <c r="S666" s="214">
        <v>0</v>
      </c>
      <c r="T666" s="215">
        <f>S666*H666</f>
        <v>0</v>
      </c>
      <c r="U666" s="35"/>
      <c r="V666" s="35"/>
      <c r="W666" s="35"/>
      <c r="X666" s="35"/>
      <c r="Y666" s="35"/>
      <c r="Z666" s="35"/>
      <c r="AA666" s="35"/>
      <c r="AB666" s="35"/>
      <c r="AC666" s="35"/>
      <c r="AD666" s="35"/>
      <c r="AE666" s="35"/>
      <c r="AR666" s="216" t="s">
        <v>215</v>
      </c>
      <c r="AT666" s="216" t="s">
        <v>210</v>
      </c>
      <c r="AU666" s="216" t="s">
        <v>216</v>
      </c>
      <c r="AY666" s="18" t="s">
        <v>206</v>
      </c>
      <c r="BE666" s="217">
        <f>IF(N666="základní",J666,0)</f>
        <v>0</v>
      </c>
      <c r="BF666" s="217">
        <f>IF(N666="snížená",J666,0)</f>
        <v>0</v>
      </c>
      <c r="BG666" s="217">
        <f>IF(N666="zákl. přenesená",J666,0)</f>
        <v>0</v>
      </c>
      <c r="BH666" s="217">
        <f>IF(N666="sníž. přenesená",J666,0)</f>
        <v>0</v>
      </c>
      <c r="BI666" s="217">
        <f>IF(N666="nulová",J666,0)</f>
        <v>0</v>
      </c>
      <c r="BJ666" s="18" t="s">
        <v>87</v>
      </c>
      <c r="BK666" s="217">
        <f>ROUND(I666*H666,2)</f>
        <v>0</v>
      </c>
      <c r="BL666" s="18" t="s">
        <v>215</v>
      </c>
      <c r="BM666" s="216" t="s">
        <v>897</v>
      </c>
    </row>
    <row r="667" spans="1:65" s="2" customFormat="1" ht="16.5" customHeight="1">
      <c r="A667" s="35"/>
      <c r="B667" s="36"/>
      <c r="C667" s="205" t="s">
        <v>898</v>
      </c>
      <c r="D667" s="205" t="s">
        <v>210</v>
      </c>
      <c r="E667" s="206" t="s">
        <v>899</v>
      </c>
      <c r="F667" s="207" t="s">
        <v>900</v>
      </c>
      <c r="G667" s="208" t="s">
        <v>251</v>
      </c>
      <c r="H667" s="209">
        <v>9.0999999999999998E-2</v>
      </c>
      <c r="I667" s="210"/>
      <c r="J667" s="211">
        <f>ROUND(I667*H667,2)</f>
        <v>0</v>
      </c>
      <c r="K667" s="207" t="s">
        <v>1</v>
      </c>
      <c r="L667" s="40"/>
      <c r="M667" s="212" t="s">
        <v>1</v>
      </c>
      <c r="N667" s="213" t="s">
        <v>44</v>
      </c>
      <c r="O667" s="72"/>
      <c r="P667" s="214">
        <f>O667*H667</f>
        <v>0</v>
      </c>
      <c r="Q667" s="214">
        <v>0</v>
      </c>
      <c r="R667" s="214">
        <f>Q667*H667</f>
        <v>0</v>
      </c>
      <c r="S667" s="214">
        <v>0</v>
      </c>
      <c r="T667" s="215">
        <f>S667*H667</f>
        <v>0</v>
      </c>
      <c r="U667" s="35"/>
      <c r="V667" s="35"/>
      <c r="W667" s="35"/>
      <c r="X667" s="35"/>
      <c r="Y667" s="35"/>
      <c r="Z667" s="35"/>
      <c r="AA667" s="35"/>
      <c r="AB667" s="35"/>
      <c r="AC667" s="35"/>
      <c r="AD667" s="35"/>
      <c r="AE667" s="35"/>
      <c r="AR667" s="216" t="s">
        <v>215</v>
      </c>
      <c r="AT667" s="216" t="s">
        <v>210</v>
      </c>
      <c r="AU667" s="216" t="s">
        <v>216</v>
      </c>
      <c r="AY667" s="18" t="s">
        <v>206</v>
      </c>
      <c r="BE667" s="217">
        <f>IF(N667="základní",J667,0)</f>
        <v>0</v>
      </c>
      <c r="BF667" s="217">
        <f>IF(N667="snížená",J667,0)</f>
        <v>0</v>
      </c>
      <c r="BG667" s="217">
        <f>IF(N667="zákl. přenesená",J667,0)</f>
        <v>0</v>
      </c>
      <c r="BH667" s="217">
        <f>IF(N667="sníž. přenesená",J667,0)</f>
        <v>0</v>
      </c>
      <c r="BI667" s="217">
        <f>IF(N667="nulová",J667,0)</f>
        <v>0</v>
      </c>
      <c r="BJ667" s="18" t="s">
        <v>87</v>
      </c>
      <c r="BK667" s="217">
        <f>ROUND(I667*H667,2)</f>
        <v>0</v>
      </c>
      <c r="BL667" s="18" t="s">
        <v>215</v>
      </c>
      <c r="BM667" s="216" t="s">
        <v>901</v>
      </c>
    </row>
    <row r="668" spans="1:65" s="2" customFormat="1" ht="16.5" customHeight="1">
      <c r="A668" s="35"/>
      <c r="B668" s="36"/>
      <c r="C668" s="205" t="s">
        <v>902</v>
      </c>
      <c r="D668" s="205" t="s">
        <v>210</v>
      </c>
      <c r="E668" s="206" t="s">
        <v>903</v>
      </c>
      <c r="F668" s="207" t="s">
        <v>904</v>
      </c>
      <c r="G668" s="208" t="s">
        <v>251</v>
      </c>
      <c r="H668" s="209">
        <v>9.0999999999999998E-2</v>
      </c>
      <c r="I668" s="210"/>
      <c r="J668" s="211">
        <f>ROUND(I668*H668,2)</f>
        <v>0</v>
      </c>
      <c r="K668" s="207" t="s">
        <v>214</v>
      </c>
      <c r="L668" s="40"/>
      <c r="M668" s="212" t="s">
        <v>1</v>
      </c>
      <c r="N668" s="213" t="s">
        <v>44</v>
      </c>
      <c r="O668" s="72"/>
      <c r="P668" s="214">
        <f>O668*H668</f>
        <v>0</v>
      </c>
      <c r="Q668" s="214">
        <v>0</v>
      </c>
      <c r="R668" s="214">
        <f>Q668*H668</f>
        <v>0</v>
      </c>
      <c r="S668" s="214">
        <v>0</v>
      </c>
      <c r="T668" s="215">
        <f>S668*H668</f>
        <v>0</v>
      </c>
      <c r="U668" s="35"/>
      <c r="V668" s="35"/>
      <c r="W668" s="35"/>
      <c r="X668" s="35"/>
      <c r="Y668" s="35"/>
      <c r="Z668" s="35"/>
      <c r="AA668" s="35"/>
      <c r="AB668" s="35"/>
      <c r="AC668" s="35"/>
      <c r="AD668" s="35"/>
      <c r="AE668" s="35"/>
      <c r="AR668" s="216" t="s">
        <v>215</v>
      </c>
      <c r="AT668" s="216" t="s">
        <v>210</v>
      </c>
      <c r="AU668" s="216" t="s">
        <v>216</v>
      </c>
      <c r="AY668" s="18" t="s">
        <v>206</v>
      </c>
      <c r="BE668" s="217">
        <f>IF(N668="základní",J668,0)</f>
        <v>0</v>
      </c>
      <c r="BF668" s="217">
        <f>IF(N668="snížená",J668,0)</f>
        <v>0</v>
      </c>
      <c r="BG668" s="217">
        <f>IF(N668="zákl. přenesená",J668,0)</f>
        <v>0</v>
      </c>
      <c r="BH668" s="217">
        <f>IF(N668="sníž. přenesená",J668,0)</f>
        <v>0</v>
      </c>
      <c r="BI668" s="217">
        <f>IF(N668="nulová",J668,0)</f>
        <v>0</v>
      </c>
      <c r="BJ668" s="18" t="s">
        <v>87</v>
      </c>
      <c r="BK668" s="217">
        <f>ROUND(I668*H668,2)</f>
        <v>0</v>
      </c>
      <c r="BL668" s="18" t="s">
        <v>215</v>
      </c>
      <c r="BM668" s="216" t="s">
        <v>905</v>
      </c>
    </row>
    <row r="669" spans="1:65" s="2" customFormat="1" ht="16.5" customHeight="1">
      <c r="A669" s="35"/>
      <c r="B669" s="36"/>
      <c r="C669" s="205" t="s">
        <v>906</v>
      </c>
      <c r="D669" s="205" t="s">
        <v>210</v>
      </c>
      <c r="E669" s="206" t="s">
        <v>907</v>
      </c>
      <c r="F669" s="207" t="s">
        <v>908</v>
      </c>
      <c r="G669" s="208" t="s">
        <v>251</v>
      </c>
      <c r="H669" s="209">
        <v>20.149999999999999</v>
      </c>
      <c r="I669" s="210"/>
      <c r="J669" s="211">
        <f>ROUND(I669*H669,2)</f>
        <v>0</v>
      </c>
      <c r="K669" s="207" t="s">
        <v>214</v>
      </c>
      <c r="L669" s="40"/>
      <c r="M669" s="212" t="s">
        <v>1</v>
      </c>
      <c r="N669" s="213" t="s">
        <v>44</v>
      </c>
      <c r="O669" s="72"/>
      <c r="P669" s="214">
        <f>O669*H669</f>
        <v>0</v>
      </c>
      <c r="Q669" s="214">
        <v>1.837</v>
      </c>
      <c r="R669" s="214">
        <f>Q669*H669</f>
        <v>37.015549999999998</v>
      </c>
      <c r="S669" s="214">
        <v>0</v>
      </c>
      <c r="T669" s="215">
        <f>S669*H669</f>
        <v>0</v>
      </c>
      <c r="U669" s="35"/>
      <c r="V669" s="35"/>
      <c r="W669" s="35"/>
      <c r="X669" s="35"/>
      <c r="Y669" s="35"/>
      <c r="Z669" s="35"/>
      <c r="AA669" s="35"/>
      <c r="AB669" s="35"/>
      <c r="AC669" s="35"/>
      <c r="AD669" s="35"/>
      <c r="AE669" s="35"/>
      <c r="AR669" s="216" t="s">
        <v>215</v>
      </c>
      <c r="AT669" s="216" t="s">
        <v>210</v>
      </c>
      <c r="AU669" s="216" t="s">
        <v>216</v>
      </c>
      <c r="AY669" s="18" t="s">
        <v>206</v>
      </c>
      <c r="BE669" s="217">
        <f>IF(N669="základní",J669,0)</f>
        <v>0</v>
      </c>
      <c r="BF669" s="217">
        <f>IF(N669="snížená",J669,0)</f>
        <v>0</v>
      </c>
      <c r="BG669" s="217">
        <f>IF(N669="zákl. přenesená",J669,0)</f>
        <v>0</v>
      </c>
      <c r="BH669" s="217">
        <f>IF(N669="sníž. přenesená",J669,0)</f>
        <v>0</v>
      </c>
      <c r="BI669" s="217">
        <f>IF(N669="nulová",J669,0)</f>
        <v>0</v>
      </c>
      <c r="BJ669" s="18" t="s">
        <v>87</v>
      </c>
      <c r="BK669" s="217">
        <f>ROUND(I669*H669,2)</f>
        <v>0</v>
      </c>
      <c r="BL669" s="18" t="s">
        <v>215</v>
      </c>
      <c r="BM669" s="216" t="s">
        <v>909</v>
      </c>
    </row>
    <row r="670" spans="1:65" s="13" customFormat="1" ht="11.25">
      <c r="B670" s="218"/>
      <c r="C670" s="219"/>
      <c r="D670" s="220" t="s">
        <v>218</v>
      </c>
      <c r="E670" s="221" t="s">
        <v>1</v>
      </c>
      <c r="F670" s="222" t="s">
        <v>910</v>
      </c>
      <c r="G670" s="219"/>
      <c r="H670" s="223">
        <v>20.149999999999999</v>
      </c>
      <c r="I670" s="224"/>
      <c r="J670" s="219"/>
      <c r="K670" s="219"/>
      <c r="L670" s="225"/>
      <c r="M670" s="226"/>
      <c r="N670" s="227"/>
      <c r="O670" s="227"/>
      <c r="P670" s="227"/>
      <c r="Q670" s="227"/>
      <c r="R670" s="227"/>
      <c r="S670" s="227"/>
      <c r="T670" s="228"/>
      <c r="AT670" s="229" t="s">
        <v>218</v>
      </c>
      <c r="AU670" s="229" t="s">
        <v>216</v>
      </c>
      <c r="AV670" s="13" t="s">
        <v>89</v>
      </c>
      <c r="AW670" s="13" t="s">
        <v>35</v>
      </c>
      <c r="AX670" s="13" t="s">
        <v>87</v>
      </c>
      <c r="AY670" s="229" t="s">
        <v>206</v>
      </c>
    </row>
    <row r="671" spans="1:65" s="2" customFormat="1" ht="21.75" customHeight="1">
      <c r="A671" s="35"/>
      <c r="B671" s="36"/>
      <c r="C671" s="205" t="s">
        <v>911</v>
      </c>
      <c r="D671" s="205" t="s">
        <v>210</v>
      </c>
      <c r="E671" s="206" t="s">
        <v>912</v>
      </c>
      <c r="F671" s="207" t="s">
        <v>913</v>
      </c>
      <c r="G671" s="208" t="s">
        <v>213</v>
      </c>
      <c r="H671" s="209">
        <v>100.75</v>
      </c>
      <c r="I671" s="210"/>
      <c r="J671" s="211">
        <f>ROUND(I671*H671,2)</f>
        <v>0</v>
      </c>
      <c r="K671" s="207" t="s">
        <v>214</v>
      </c>
      <c r="L671" s="40"/>
      <c r="M671" s="212" t="s">
        <v>1</v>
      </c>
      <c r="N671" s="213" t="s">
        <v>44</v>
      </c>
      <c r="O671" s="72"/>
      <c r="P671" s="214">
        <f>O671*H671</f>
        <v>0</v>
      </c>
      <c r="Q671" s="214">
        <v>0.28361999999999998</v>
      </c>
      <c r="R671" s="214">
        <f>Q671*H671</f>
        <v>28.574714999999998</v>
      </c>
      <c r="S671" s="214">
        <v>0</v>
      </c>
      <c r="T671" s="215">
        <f>S671*H671</f>
        <v>0</v>
      </c>
      <c r="U671" s="35"/>
      <c r="V671" s="35"/>
      <c r="W671" s="35"/>
      <c r="X671" s="35"/>
      <c r="Y671" s="35"/>
      <c r="Z671" s="35"/>
      <c r="AA671" s="35"/>
      <c r="AB671" s="35"/>
      <c r="AC671" s="35"/>
      <c r="AD671" s="35"/>
      <c r="AE671" s="35"/>
      <c r="AR671" s="216" t="s">
        <v>215</v>
      </c>
      <c r="AT671" s="216" t="s">
        <v>210</v>
      </c>
      <c r="AU671" s="216" t="s">
        <v>216</v>
      </c>
      <c r="AY671" s="18" t="s">
        <v>206</v>
      </c>
      <c r="BE671" s="217">
        <f>IF(N671="základní",J671,0)</f>
        <v>0</v>
      </c>
      <c r="BF671" s="217">
        <f>IF(N671="snížená",J671,0)</f>
        <v>0</v>
      </c>
      <c r="BG671" s="217">
        <f>IF(N671="zákl. přenesená",J671,0)</f>
        <v>0</v>
      </c>
      <c r="BH671" s="217">
        <f>IF(N671="sníž. přenesená",J671,0)</f>
        <v>0</v>
      </c>
      <c r="BI671" s="217">
        <f>IF(N671="nulová",J671,0)</f>
        <v>0</v>
      </c>
      <c r="BJ671" s="18" t="s">
        <v>87</v>
      </c>
      <c r="BK671" s="217">
        <f>ROUND(I671*H671,2)</f>
        <v>0</v>
      </c>
      <c r="BL671" s="18" t="s">
        <v>215</v>
      </c>
      <c r="BM671" s="216" t="s">
        <v>914</v>
      </c>
    </row>
    <row r="672" spans="1:65" s="13" customFormat="1" ht="11.25">
      <c r="B672" s="218"/>
      <c r="C672" s="219"/>
      <c r="D672" s="220" t="s">
        <v>218</v>
      </c>
      <c r="E672" s="221" t="s">
        <v>1</v>
      </c>
      <c r="F672" s="222" t="s">
        <v>915</v>
      </c>
      <c r="G672" s="219"/>
      <c r="H672" s="223">
        <v>100.75</v>
      </c>
      <c r="I672" s="224"/>
      <c r="J672" s="219"/>
      <c r="K672" s="219"/>
      <c r="L672" s="225"/>
      <c r="M672" s="226"/>
      <c r="N672" s="227"/>
      <c r="O672" s="227"/>
      <c r="P672" s="227"/>
      <c r="Q672" s="227"/>
      <c r="R672" s="227"/>
      <c r="S672" s="227"/>
      <c r="T672" s="228"/>
      <c r="AT672" s="229" t="s">
        <v>218</v>
      </c>
      <c r="AU672" s="229" t="s">
        <v>216</v>
      </c>
      <c r="AV672" s="13" t="s">
        <v>89</v>
      </c>
      <c r="AW672" s="13" t="s">
        <v>35</v>
      </c>
      <c r="AX672" s="13" t="s">
        <v>87</v>
      </c>
      <c r="AY672" s="229" t="s">
        <v>206</v>
      </c>
    </row>
    <row r="673" spans="1:65" s="2" customFormat="1" ht="21.75" customHeight="1">
      <c r="A673" s="35"/>
      <c r="B673" s="36"/>
      <c r="C673" s="205" t="s">
        <v>916</v>
      </c>
      <c r="D673" s="205" t="s">
        <v>210</v>
      </c>
      <c r="E673" s="206" t="s">
        <v>917</v>
      </c>
      <c r="F673" s="207" t="s">
        <v>918</v>
      </c>
      <c r="G673" s="208" t="s">
        <v>213</v>
      </c>
      <c r="H673" s="209">
        <v>120.9</v>
      </c>
      <c r="I673" s="210"/>
      <c r="J673" s="211">
        <f>ROUND(I673*H673,2)</f>
        <v>0</v>
      </c>
      <c r="K673" s="207" t="s">
        <v>214</v>
      </c>
      <c r="L673" s="40"/>
      <c r="M673" s="212" t="s">
        <v>1</v>
      </c>
      <c r="N673" s="213" t="s">
        <v>44</v>
      </c>
      <c r="O673" s="72"/>
      <c r="P673" s="214">
        <f>O673*H673</f>
        <v>0</v>
      </c>
      <c r="Q673" s="214">
        <v>3.6000000000000002E-4</v>
      </c>
      <c r="R673" s="214">
        <f>Q673*H673</f>
        <v>4.3524000000000007E-2</v>
      </c>
      <c r="S673" s="214">
        <v>0</v>
      </c>
      <c r="T673" s="215">
        <f>S673*H673</f>
        <v>0</v>
      </c>
      <c r="U673" s="35"/>
      <c r="V673" s="35"/>
      <c r="W673" s="35"/>
      <c r="X673" s="35"/>
      <c r="Y673" s="35"/>
      <c r="Z673" s="35"/>
      <c r="AA673" s="35"/>
      <c r="AB673" s="35"/>
      <c r="AC673" s="35"/>
      <c r="AD673" s="35"/>
      <c r="AE673" s="35"/>
      <c r="AR673" s="216" t="s">
        <v>215</v>
      </c>
      <c r="AT673" s="216" t="s">
        <v>210</v>
      </c>
      <c r="AU673" s="216" t="s">
        <v>216</v>
      </c>
      <c r="AY673" s="18" t="s">
        <v>206</v>
      </c>
      <c r="BE673" s="217">
        <f>IF(N673="základní",J673,0)</f>
        <v>0</v>
      </c>
      <c r="BF673" s="217">
        <f>IF(N673="snížená",J673,0)</f>
        <v>0</v>
      </c>
      <c r="BG673" s="217">
        <f>IF(N673="zákl. přenesená",J673,0)</f>
        <v>0</v>
      </c>
      <c r="BH673" s="217">
        <f>IF(N673="sníž. přenesená",J673,0)</f>
        <v>0</v>
      </c>
      <c r="BI673" s="217">
        <f>IF(N673="nulová",J673,0)</f>
        <v>0</v>
      </c>
      <c r="BJ673" s="18" t="s">
        <v>87</v>
      </c>
      <c r="BK673" s="217">
        <f>ROUND(I673*H673,2)</f>
        <v>0</v>
      </c>
      <c r="BL673" s="18" t="s">
        <v>215</v>
      </c>
      <c r="BM673" s="216" t="s">
        <v>919</v>
      </c>
    </row>
    <row r="674" spans="1:65" s="13" customFormat="1" ht="11.25">
      <c r="B674" s="218"/>
      <c r="C674" s="219"/>
      <c r="D674" s="220" t="s">
        <v>218</v>
      </c>
      <c r="E674" s="221" t="s">
        <v>1</v>
      </c>
      <c r="F674" s="222" t="s">
        <v>920</v>
      </c>
      <c r="G674" s="219"/>
      <c r="H674" s="223">
        <v>120.9</v>
      </c>
      <c r="I674" s="224"/>
      <c r="J674" s="219"/>
      <c r="K674" s="219"/>
      <c r="L674" s="225"/>
      <c r="M674" s="226"/>
      <c r="N674" s="227"/>
      <c r="O674" s="227"/>
      <c r="P674" s="227"/>
      <c r="Q674" s="227"/>
      <c r="R674" s="227"/>
      <c r="S674" s="227"/>
      <c r="T674" s="228"/>
      <c r="AT674" s="229" t="s">
        <v>218</v>
      </c>
      <c r="AU674" s="229" t="s">
        <v>216</v>
      </c>
      <c r="AV674" s="13" t="s">
        <v>89</v>
      </c>
      <c r="AW674" s="13" t="s">
        <v>35</v>
      </c>
      <c r="AX674" s="13" t="s">
        <v>87</v>
      </c>
      <c r="AY674" s="229" t="s">
        <v>206</v>
      </c>
    </row>
    <row r="675" spans="1:65" s="12" customFormat="1" ht="22.9" customHeight="1">
      <c r="B675" s="189"/>
      <c r="C675" s="190"/>
      <c r="D675" s="191" t="s">
        <v>78</v>
      </c>
      <c r="E675" s="203" t="s">
        <v>265</v>
      </c>
      <c r="F675" s="203" t="s">
        <v>921</v>
      </c>
      <c r="G675" s="190"/>
      <c r="H675" s="190"/>
      <c r="I675" s="193"/>
      <c r="J675" s="204">
        <f>BK675</f>
        <v>0</v>
      </c>
      <c r="K675" s="190"/>
      <c r="L675" s="195"/>
      <c r="M675" s="196"/>
      <c r="N675" s="197"/>
      <c r="O675" s="197"/>
      <c r="P675" s="198">
        <f>P676+P680+P695+P712+P729+P754</f>
        <v>0</v>
      </c>
      <c r="Q675" s="197"/>
      <c r="R675" s="198">
        <f>R676+R680+R695+R712+R729+R754</f>
        <v>0.54162920000000003</v>
      </c>
      <c r="S675" s="197"/>
      <c r="T675" s="199">
        <f>T676+T680+T695+T712+T729+T754</f>
        <v>32.021351999999993</v>
      </c>
      <c r="AR675" s="200" t="s">
        <v>87</v>
      </c>
      <c r="AT675" s="201" t="s">
        <v>78</v>
      </c>
      <c r="AU675" s="201" t="s">
        <v>87</v>
      </c>
      <c r="AY675" s="200" t="s">
        <v>206</v>
      </c>
      <c r="BK675" s="202">
        <f>BK676+BK680+BK695+BK712+BK729+BK754</f>
        <v>0</v>
      </c>
    </row>
    <row r="676" spans="1:65" s="12" customFormat="1" ht="20.85" customHeight="1">
      <c r="B676" s="189"/>
      <c r="C676" s="190"/>
      <c r="D676" s="191" t="s">
        <v>78</v>
      </c>
      <c r="E676" s="203" t="s">
        <v>772</v>
      </c>
      <c r="F676" s="203" t="s">
        <v>922</v>
      </c>
      <c r="G676" s="190"/>
      <c r="H676" s="190"/>
      <c r="I676" s="193"/>
      <c r="J676" s="204">
        <f>BK676</f>
        <v>0</v>
      </c>
      <c r="K676" s="190"/>
      <c r="L676" s="195"/>
      <c r="M676" s="196"/>
      <c r="N676" s="197"/>
      <c r="O676" s="197"/>
      <c r="P676" s="198">
        <f>SUM(P677:P679)</f>
        <v>0</v>
      </c>
      <c r="Q676" s="197"/>
      <c r="R676" s="198">
        <f>SUM(R677:R679)</f>
        <v>0.36899999999999999</v>
      </c>
      <c r="S676" s="197"/>
      <c r="T676" s="199">
        <f>SUM(T677:T679)</f>
        <v>0</v>
      </c>
      <c r="AR676" s="200" t="s">
        <v>87</v>
      </c>
      <c r="AT676" s="201" t="s">
        <v>78</v>
      </c>
      <c r="AU676" s="201" t="s">
        <v>89</v>
      </c>
      <c r="AY676" s="200" t="s">
        <v>206</v>
      </c>
      <c r="BK676" s="202">
        <f>SUM(BK677:BK679)</f>
        <v>0</v>
      </c>
    </row>
    <row r="677" spans="1:65" s="2" customFormat="1" ht="21.75" customHeight="1">
      <c r="A677" s="35"/>
      <c r="B677" s="36"/>
      <c r="C677" s="205" t="s">
        <v>923</v>
      </c>
      <c r="D677" s="205" t="s">
        <v>210</v>
      </c>
      <c r="E677" s="206" t="s">
        <v>924</v>
      </c>
      <c r="F677" s="207" t="s">
        <v>925</v>
      </c>
      <c r="G677" s="208" t="s">
        <v>243</v>
      </c>
      <c r="H677" s="209">
        <v>2</v>
      </c>
      <c r="I677" s="210"/>
      <c r="J677" s="211">
        <f>ROUND(I677*H677,2)</f>
        <v>0</v>
      </c>
      <c r="K677" s="207" t="s">
        <v>214</v>
      </c>
      <c r="L677" s="40"/>
      <c r="M677" s="212" t="s">
        <v>1</v>
      </c>
      <c r="N677" s="213" t="s">
        <v>44</v>
      </c>
      <c r="O677" s="72"/>
      <c r="P677" s="214">
        <f>O677*H677</f>
        <v>0</v>
      </c>
      <c r="Q677" s="214">
        <v>0.1295</v>
      </c>
      <c r="R677" s="214">
        <f>Q677*H677</f>
        <v>0.25900000000000001</v>
      </c>
      <c r="S677" s="214">
        <v>0</v>
      </c>
      <c r="T677" s="215">
        <f>S677*H677</f>
        <v>0</v>
      </c>
      <c r="U677" s="35"/>
      <c r="V677" s="35"/>
      <c r="W677" s="35"/>
      <c r="X677" s="35"/>
      <c r="Y677" s="35"/>
      <c r="Z677" s="35"/>
      <c r="AA677" s="35"/>
      <c r="AB677" s="35"/>
      <c r="AC677" s="35"/>
      <c r="AD677" s="35"/>
      <c r="AE677" s="35"/>
      <c r="AR677" s="216" t="s">
        <v>215</v>
      </c>
      <c r="AT677" s="216" t="s">
        <v>210</v>
      </c>
      <c r="AU677" s="216" t="s">
        <v>216</v>
      </c>
      <c r="AY677" s="18" t="s">
        <v>206</v>
      </c>
      <c r="BE677" s="217">
        <f>IF(N677="základní",J677,0)</f>
        <v>0</v>
      </c>
      <c r="BF677" s="217">
        <f>IF(N677="snížená",J677,0)</f>
        <v>0</v>
      </c>
      <c r="BG677" s="217">
        <f>IF(N677="zákl. přenesená",J677,0)</f>
        <v>0</v>
      </c>
      <c r="BH677" s="217">
        <f>IF(N677="sníž. přenesená",J677,0)</f>
        <v>0</v>
      </c>
      <c r="BI677" s="217">
        <f>IF(N677="nulová",J677,0)</f>
        <v>0</v>
      </c>
      <c r="BJ677" s="18" t="s">
        <v>87</v>
      </c>
      <c r="BK677" s="217">
        <f>ROUND(I677*H677,2)</f>
        <v>0</v>
      </c>
      <c r="BL677" s="18" t="s">
        <v>215</v>
      </c>
      <c r="BM677" s="216" t="s">
        <v>926</v>
      </c>
    </row>
    <row r="678" spans="1:65" s="13" customFormat="1" ht="22.5">
      <c r="B678" s="218"/>
      <c r="C678" s="219"/>
      <c r="D678" s="220" t="s">
        <v>218</v>
      </c>
      <c r="E678" s="221" t="s">
        <v>1</v>
      </c>
      <c r="F678" s="222" t="s">
        <v>927</v>
      </c>
      <c r="G678" s="219"/>
      <c r="H678" s="223">
        <v>2</v>
      </c>
      <c r="I678" s="224"/>
      <c r="J678" s="219"/>
      <c r="K678" s="219"/>
      <c r="L678" s="225"/>
      <c r="M678" s="226"/>
      <c r="N678" s="227"/>
      <c r="O678" s="227"/>
      <c r="P678" s="227"/>
      <c r="Q678" s="227"/>
      <c r="R678" s="227"/>
      <c r="S678" s="227"/>
      <c r="T678" s="228"/>
      <c r="AT678" s="229" t="s">
        <v>218</v>
      </c>
      <c r="AU678" s="229" t="s">
        <v>216</v>
      </c>
      <c r="AV678" s="13" t="s">
        <v>89</v>
      </c>
      <c r="AW678" s="13" t="s">
        <v>35</v>
      </c>
      <c r="AX678" s="13" t="s">
        <v>87</v>
      </c>
      <c r="AY678" s="229" t="s">
        <v>206</v>
      </c>
    </row>
    <row r="679" spans="1:65" s="2" customFormat="1" ht="16.5" customHeight="1">
      <c r="A679" s="35"/>
      <c r="B679" s="36"/>
      <c r="C679" s="254" t="s">
        <v>928</v>
      </c>
      <c r="D679" s="254" t="s">
        <v>257</v>
      </c>
      <c r="E679" s="255" t="s">
        <v>929</v>
      </c>
      <c r="F679" s="256" t="s">
        <v>930</v>
      </c>
      <c r="G679" s="257" t="s">
        <v>243</v>
      </c>
      <c r="H679" s="258">
        <v>2</v>
      </c>
      <c r="I679" s="259"/>
      <c r="J679" s="260">
        <f>ROUND(I679*H679,2)</f>
        <v>0</v>
      </c>
      <c r="K679" s="256" t="s">
        <v>214</v>
      </c>
      <c r="L679" s="261"/>
      <c r="M679" s="262" t="s">
        <v>1</v>
      </c>
      <c r="N679" s="263" t="s">
        <v>44</v>
      </c>
      <c r="O679" s="72"/>
      <c r="P679" s="214">
        <f>O679*H679</f>
        <v>0</v>
      </c>
      <c r="Q679" s="214">
        <v>5.5E-2</v>
      </c>
      <c r="R679" s="214">
        <f>Q679*H679</f>
        <v>0.11</v>
      </c>
      <c r="S679" s="214">
        <v>0</v>
      </c>
      <c r="T679" s="215">
        <f>S679*H679</f>
        <v>0</v>
      </c>
      <c r="U679" s="35"/>
      <c r="V679" s="35"/>
      <c r="W679" s="35"/>
      <c r="X679" s="35"/>
      <c r="Y679" s="35"/>
      <c r="Z679" s="35"/>
      <c r="AA679" s="35"/>
      <c r="AB679" s="35"/>
      <c r="AC679" s="35"/>
      <c r="AD679" s="35"/>
      <c r="AE679" s="35"/>
      <c r="AR679" s="216" t="s">
        <v>256</v>
      </c>
      <c r="AT679" s="216" t="s">
        <v>257</v>
      </c>
      <c r="AU679" s="216" t="s">
        <v>216</v>
      </c>
      <c r="AY679" s="18" t="s">
        <v>206</v>
      </c>
      <c r="BE679" s="217">
        <f>IF(N679="základní",J679,0)</f>
        <v>0</v>
      </c>
      <c r="BF679" s="217">
        <f>IF(N679="snížená",J679,0)</f>
        <v>0</v>
      </c>
      <c r="BG679" s="217">
        <f>IF(N679="zákl. přenesená",J679,0)</f>
        <v>0</v>
      </c>
      <c r="BH679" s="217">
        <f>IF(N679="sníž. přenesená",J679,0)</f>
        <v>0</v>
      </c>
      <c r="BI679" s="217">
        <f>IF(N679="nulová",J679,0)</f>
        <v>0</v>
      </c>
      <c r="BJ679" s="18" t="s">
        <v>87</v>
      </c>
      <c r="BK679" s="217">
        <f>ROUND(I679*H679,2)</f>
        <v>0</v>
      </c>
      <c r="BL679" s="18" t="s">
        <v>215</v>
      </c>
      <c r="BM679" s="216" t="s">
        <v>931</v>
      </c>
    </row>
    <row r="680" spans="1:65" s="12" customFormat="1" ht="20.85" customHeight="1">
      <c r="B680" s="189"/>
      <c r="C680" s="190"/>
      <c r="D680" s="191" t="s">
        <v>78</v>
      </c>
      <c r="E680" s="203" t="s">
        <v>817</v>
      </c>
      <c r="F680" s="203" t="s">
        <v>932</v>
      </c>
      <c r="G680" s="190"/>
      <c r="H680" s="190"/>
      <c r="I680" s="193"/>
      <c r="J680" s="204">
        <f>BK680</f>
        <v>0</v>
      </c>
      <c r="K680" s="190"/>
      <c r="L680" s="195"/>
      <c r="M680" s="196"/>
      <c r="N680" s="197"/>
      <c r="O680" s="197"/>
      <c r="P680" s="198">
        <f>SUM(P681:P694)</f>
        <v>0</v>
      </c>
      <c r="Q680" s="197"/>
      <c r="R680" s="198">
        <f>SUM(R681:R694)</f>
        <v>0</v>
      </c>
      <c r="S680" s="197"/>
      <c r="T680" s="199">
        <f>SUM(T681:T694)</f>
        <v>0</v>
      </c>
      <c r="AR680" s="200" t="s">
        <v>87</v>
      </c>
      <c r="AT680" s="201" t="s">
        <v>78</v>
      </c>
      <c r="AU680" s="201" t="s">
        <v>89</v>
      </c>
      <c r="AY680" s="200" t="s">
        <v>206</v>
      </c>
      <c r="BK680" s="202">
        <f>SUM(BK681:BK694)</f>
        <v>0</v>
      </c>
    </row>
    <row r="681" spans="1:65" s="2" customFormat="1" ht="21.75" customHeight="1">
      <c r="A681" s="35"/>
      <c r="B681" s="36"/>
      <c r="C681" s="205" t="s">
        <v>933</v>
      </c>
      <c r="D681" s="205" t="s">
        <v>210</v>
      </c>
      <c r="E681" s="206" t="s">
        <v>934</v>
      </c>
      <c r="F681" s="207" t="s">
        <v>935</v>
      </c>
      <c r="G681" s="208" t="s">
        <v>213</v>
      </c>
      <c r="H681" s="209">
        <v>819.47400000000005</v>
      </c>
      <c r="I681" s="210"/>
      <c r="J681" s="211">
        <f>ROUND(I681*H681,2)</f>
        <v>0</v>
      </c>
      <c r="K681" s="207" t="s">
        <v>1</v>
      </c>
      <c r="L681" s="40"/>
      <c r="M681" s="212" t="s">
        <v>1</v>
      </c>
      <c r="N681" s="213" t="s">
        <v>44</v>
      </c>
      <c r="O681" s="72"/>
      <c r="P681" s="214">
        <f>O681*H681</f>
        <v>0</v>
      </c>
      <c r="Q681" s="214">
        <v>0</v>
      </c>
      <c r="R681" s="214">
        <f>Q681*H681</f>
        <v>0</v>
      </c>
      <c r="S681" s="214">
        <v>0</v>
      </c>
      <c r="T681" s="215">
        <f>S681*H681</f>
        <v>0</v>
      </c>
      <c r="U681" s="35"/>
      <c r="V681" s="35"/>
      <c r="W681" s="35"/>
      <c r="X681" s="35"/>
      <c r="Y681" s="35"/>
      <c r="Z681" s="35"/>
      <c r="AA681" s="35"/>
      <c r="AB681" s="35"/>
      <c r="AC681" s="35"/>
      <c r="AD681" s="35"/>
      <c r="AE681" s="35"/>
      <c r="AR681" s="216" t="s">
        <v>215</v>
      </c>
      <c r="AT681" s="216" t="s">
        <v>210</v>
      </c>
      <c r="AU681" s="216" t="s">
        <v>216</v>
      </c>
      <c r="AY681" s="18" t="s">
        <v>206</v>
      </c>
      <c r="BE681" s="217">
        <f>IF(N681="základní",J681,0)</f>
        <v>0</v>
      </c>
      <c r="BF681" s="217">
        <f>IF(N681="snížená",J681,0)</f>
        <v>0</v>
      </c>
      <c r="BG681" s="217">
        <f>IF(N681="zákl. přenesená",J681,0)</f>
        <v>0</v>
      </c>
      <c r="BH681" s="217">
        <f>IF(N681="sníž. přenesená",J681,0)</f>
        <v>0</v>
      </c>
      <c r="BI681" s="217">
        <f>IF(N681="nulová",J681,0)</f>
        <v>0</v>
      </c>
      <c r="BJ681" s="18" t="s">
        <v>87</v>
      </c>
      <c r="BK681" s="217">
        <f>ROUND(I681*H681,2)</f>
        <v>0</v>
      </c>
      <c r="BL681" s="18" t="s">
        <v>215</v>
      </c>
      <c r="BM681" s="216" t="s">
        <v>936</v>
      </c>
    </row>
    <row r="682" spans="1:65" s="2" customFormat="1" ht="29.25">
      <c r="A682" s="35"/>
      <c r="B682" s="36"/>
      <c r="C682" s="37"/>
      <c r="D682" s="220" t="s">
        <v>253</v>
      </c>
      <c r="E682" s="37"/>
      <c r="F682" s="251" t="s">
        <v>937</v>
      </c>
      <c r="G682" s="37"/>
      <c r="H682" s="37"/>
      <c r="I682" s="117"/>
      <c r="J682" s="37"/>
      <c r="K682" s="37"/>
      <c r="L682" s="40"/>
      <c r="M682" s="252"/>
      <c r="N682" s="253"/>
      <c r="O682" s="72"/>
      <c r="P682" s="72"/>
      <c r="Q682" s="72"/>
      <c r="R682" s="72"/>
      <c r="S682" s="72"/>
      <c r="T682" s="73"/>
      <c r="U682" s="35"/>
      <c r="V682" s="35"/>
      <c r="W682" s="35"/>
      <c r="X682" s="35"/>
      <c r="Y682" s="35"/>
      <c r="Z682" s="35"/>
      <c r="AA682" s="35"/>
      <c r="AB682" s="35"/>
      <c r="AC682" s="35"/>
      <c r="AD682" s="35"/>
      <c r="AE682" s="35"/>
      <c r="AT682" s="18" t="s">
        <v>253</v>
      </c>
      <c r="AU682" s="18" t="s">
        <v>216</v>
      </c>
    </row>
    <row r="683" spans="1:65" s="13" customFormat="1" ht="11.25">
      <c r="B683" s="218"/>
      <c r="C683" s="219"/>
      <c r="D683" s="220" t="s">
        <v>218</v>
      </c>
      <c r="E683" s="221" t="s">
        <v>1</v>
      </c>
      <c r="F683" s="222" t="s">
        <v>938</v>
      </c>
      <c r="G683" s="219"/>
      <c r="H683" s="223">
        <v>194.292</v>
      </c>
      <c r="I683" s="224"/>
      <c r="J683" s="219"/>
      <c r="K683" s="219"/>
      <c r="L683" s="225"/>
      <c r="M683" s="226"/>
      <c r="N683" s="227"/>
      <c r="O683" s="227"/>
      <c r="P683" s="227"/>
      <c r="Q683" s="227"/>
      <c r="R683" s="227"/>
      <c r="S683" s="227"/>
      <c r="T683" s="228"/>
      <c r="AT683" s="229" t="s">
        <v>218</v>
      </c>
      <c r="AU683" s="229" t="s">
        <v>216</v>
      </c>
      <c r="AV683" s="13" t="s">
        <v>89</v>
      </c>
      <c r="AW683" s="13" t="s">
        <v>35</v>
      </c>
      <c r="AX683" s="13" t="s">
        <v>79</v>
      </c>
      <c r="AY683" s="229" t="s">
        <v>206</v>
      </c>
    </row>
    <row r="684" spans="1:65" s="13" customFormat="1" ht="11.25">
      <c r="B684" s="218"/>
      <c r="C684" s="219"/>
      <c r="D684" s="220" t="s">
        <v>218</v>
      </c>
      <c r="E684" s="221" t="s">
        <v>1</v>
      </c>
      <c r="F684" s="222" t="s">
        <v>939</v>
      </c>
      <c r="G684" s="219"/>
      <c r="H684" s="223">
        <v>194.10300000000001</v>
      </c>
      <c r="I684" s="224"/>
      <c r="J684" s="219"/>
      <c r="K684" s="219"/>
      <c r="L684" s="225"/>
      <c r="M684" s="226"/>
      <c r="N684" s="227"/>
      <c r="O684" s="227"/>
      <c r="P684" s="227"/>
      <c r="Q684" s="227"/>
      <c r="R684" s="227"/>
      <c r="S684" s="227"/>
      <c r="T684" s="228"/>
      <c r="AT684" s="229" t="s">
        <v>218</v>
      </c>
      <c r="AU684" s="229" t="s">
        <v>216</v>
      </c>
      <c r="AV684" s="13" t="s">
        <v>89</v>
      </c>
      <c r="AW684" s="13" t="s">
        <v>35</v>
      </c>
      <c r="AX684" s="13" t="s">
        <v>79</v>
      </c>
      <c r="AY684" s="229" t="s">
        <v>206</v>
      </c>
    </row>
    <row r="685" spans="1:65" s="13" customFormat="1" ht="11.25">
      <c r="B685" s="218"/>
      <c r="C685" s="219"/>
      <c r="D685" s="220" t="s">
        <v>218</v>
      </c>
      <c r="E685" s="221" t="s">
        <v>1</v>
      </c>
      <c r="F685" s="222" t="s">
        <v>940</v>
      </c>
      <c r="G685" s="219"/>
      <c r="H685" s="223">
        <v>119.102</v>
      </c>
      <c r="I685" s="224"/>
      <c r="J685" s="219"/>
      <c r="K685" s="219"/>
      <c r="L685" s="225"/>
      <c r="M685" s="226"/>
      <c r="N685" s="227"/>
      <c r="O685" s="227"/>
      <c r="P685" s="227"/>
      <c r="Q685" s="227"/>
      <c r="R685" s="227"/>
      <c r="S685" s="227"/>
      <c r="T685" s="228"/>
      <c r="AT685" s="229" t="s">
        <v>218</v>
      </c>
      <c r="AU685" s="229" t="s">
        <v>216</v>
      </c>
      <c r="AV685" s="13" t="s">
        <v>89</v>
      </c>
      <c r="AW685" s="13" t="s">
        <v>35</v>
      </c>
      <c r="AX685" s="13" t="s">
        <v>79</v>
      </c>
      <c r="AY685" s="229" t="s">
        <v>206</v>
      </c>
    </row>
    <row r="686" spans="1:65" s="13" customFormat="1" ht="11.25">
      <c r="B686" s="218"/>
      <c r="C686" s="219"/>
      <c r="D686" s="220" t="s">
        <v>218</v>
      </c>
      <c r="E686" s="221" t="s">
        <v>1</v>
      </c>
      <c r="F686" s="222" t="s">
        <v>941</v>
      </c>
      <c r="G686" s="219"/>
      <c r="H686" s="223">
        <v>93.334999999999994</v>
      </c>
      <c r="I686" s="224"/>
      <c r="J686" s="219"/>
      <c r="K686" s="219"/>
      <c r="L686" s="225"/>
      <c r="M686" s="226"/>
      <c r="N686" s="227"/>
      <c r="O686" s="227"/>
      <c r="P686" s="227"/>
      <c r="Q686" s="227"/>
      <c r="R686" s="227"/>
      <c r="S686" s="227"/>
      <c r="T686" s="228"/>
      <c r="AT686" s="229" t="s">
        <v>218</v>
      </c>
      <c r="AU686" s="229" t="s">
        <v>216</v>
      </c>
      <c r="AV686" s="13" t="s">
        <v>89</v>
      </c>
      <c r="AW686" s="13" t="s">
        <v>35</v>
      </c>
      <c r="AX686" s="13" t="s">
        <v>79</v>
      </c>
      <c r="AY686" s="229" t="s">
        <v>206</v>
      </c>
    </row>
    <row r="687" spans="1:65" s="13" customFormat="1" ht="11.25">
      <c r="B687" s="218"/>
      <c r="C687" s="219"/>
      <c r="D687" s="220" t="s">
        <v>218</v>
      </c>
      <c r="E687" s="221" t="s">
        <v>1</v>
      </c>
      <c r="F687" s="222" t="s">
        <v>942</v>
      </c>
      <c r="G687" s="219"/>
      <c r="H687" s="223">
        <v>125.685</v>
      </c>
      <c r="I687" s="224"/>
      <c r="J687" s="219"/>
      <c r="K687" s="219"/>
      <c r="L687" s="225"/>
      <c r="M687" s="226"/>
      <c r="N687" s="227"/>
      <c r="O687" s="227"/>
      <c r="P687" s="227"/>
      <c r="Q687" s="227"/>
      <c r="R687" s="227"/>
      <c r="S687" s="227"/>
      <c r="T687" s="228"/>
      <c r="AT687" s="229" t="s">
        <v>218</v>
      </c>
      <c r="AU687" s="229" t="s">
        <v>216</v>
      </c>
      <c r="AV687" s="13" t="s">
        <v>89</v>
      </c>
      <c r="AW687" s="13" t="s">
        <v>35</v>
      </c>
      <c r="AX687" s="13" t="s">
        <v>79</v>
      </c>
      <c r="AY687" s="229" t="s">
        <v>206</v>
      </c>
    </row>
    <row r="688" spans="1:65" s="13" customFormat="1" ht="11.25">
      <c r="B688" s="218"/>
      <c r="C688" s="219"/>
      <c r="D688" s="220" t="s">
        <v>218</v>
      </c>
      <c r="E688" s="221" t="s">
        <v>1</v>
      </c>
      <c r="F688" s="222" t="s">
        <v>943</v>
      </c>
      <c r="G688" s="219"/>
      <c r="H688" s="223">
        <v>92.956999999999994</v>
      </c>
      <c r="I688" s="224"/>
      <c r="J688" s="219"/>
      <c r="K688" s="219"/>
      <c r="L688" s="225"/>
      <c r="M688" s="226"/>
      <c r="N688" s="227"/>
      <c r="O688" s="227"/>
      <c r="P688" s="227"/>
      <c r="Q688" s="227"/>
      <c r="R688" s="227"/>
      <c r="S688" s="227"/>
      <c r="T688" s="228"/>
      <c r="AT688" s="229" t="s">
        <v>218</v>
      </c>
      <c r="AU688" s="229" t="s">
        <v>216</v>
      </c>
      <c r="AV688" s="13" t="s">
        <v>89</v>
      </c>
      <c r="AW688" s="13" t="s">
        <v>35</v>
      </c>
      <c r="AX688" s="13" t="s">
        <v>79</v>
      </c>
      <c r="AY688" s="229" t="s">
        <v>206</v>
      </c>
    </row>
    <row r="689" spans="1:65" s="14" customFormat="1" ht="11.25">
      <c r="B689" s="230"/>
      <c r="C689" s="231"/>
      <c r="D689" s="220" t="s">
        <v>218</v>
      </c>
      <c r="E689" s="232" t="s">
        <v>1</v>
      </c>
      <c r="F689" s="233" t="s">
        <v>220</v>
      </c>
      <c r="G689" s="231"/>
      <c r="H689" s="234">
        <v>819.47400000000005</v>
      </c>
      <c r="I689" s="235"/>
      <c r="J689" s="231"/>
      <c r="K689" s="231"/>
      <c r="L689" s="236"/>
      <c r="M689" s="237"/>
      <c r="N689" s="238"/>
      <c r="O689" s="238"/>
      <c r="P689" s="238"/>
      <c r="Q689" s="238"/>
      <c r="R689" s="238"/>
      <c r="S689" s="238"/>
      <c r="T689" s="239"/>
      <c r="AT689" s="240" t="s">
        <v>218</v>
      </c>
      <c r="AU689" s="240" t="s">
        <v>216</v>
      </c>
      <c r="AV689" s="14" t="s">
        <v>215</v>
      </c>
      <c r="AW689" s="14" t="s">
        <v>35</v>
      </c>
      <c r="AX689" s="14" t="s">
        <v>87</v>
      </c>
      <c r="AY689" s="240" t="s">
        <v>206</v>
      </c>
    </row>
    <row r="690" spans="1:65" s="2" customFormat="1" ht="21.75" customHeight="1">
      <c r="A690" s="35"/>
      <c r="B690" s="36"/>
      <c r="C690" s="205" t="s">
        <v>944</v>
      </c>
      <c r="D690" s="205" t="s">
        <v>210</v>
      </c>
      <c r="E690" s="206" t="s">
        <v>945</v>
      </c>
      <c r="F690" s="207" t="s">
        <v>946</v>
      </c>
      <c r="G690" s="208" t="s">
        <v>213</v>
      </c>
      <c r="H690" s="209">
        <v>819.47400000000005</v>
      </c>
      <c r="I690" s="210"/>
      <c r="J690" s="211">
        <f>ROUND(I690*H690,2)</f>
        <v>0</v>
      </c>
      <c r="K690" s="207" t="s">
        <v>214</v>
      </c>
      <c r="L690" s="40"/>
      <c r="M690" s="212" t="s">
        <v>1</v>
      </c>
      <c r="N690" s="213" t="s">
        <v>44</v>
      </c>
      <c r="O690" s="72"/>
      <c r="P690" s="214">
        <f>O690*H690</f>
        <v>0</v>
      </c>
      <c r="Q690" s="214">
        <v>0</v>
      </c>
      <c r="R690" s="214">
        <f>Q690*H690</f>
        <v>0</v>
      </c>
      <c r="S690" s="214">
        <v>0</v>
      </c>
      <c r="T690" s="215">
        <f>S690*H690</f>
        <v>0</v>
      </c>
      <c r="U690" s="35"/>
      <c r="V690" s="35"/>
      <c r="W690" s="35"/>
      <c r="X690" s="35"/>
      <c r="Y690" s="35"/>
      <c r="Z690" s="35"/>
      <c r="AA690" s="35"/>
      <c r="AB690" s="35"/>
      <c r="AC690" s="35"/>
      <c r="AD690" s="35"/>
      <c r="AE690" s="35"/>
      <c r="AR690" s="216" t="s">
        <v>215</v>
      </c>
      <c r="AT690" s="216" t="s">
        <v>210</v>
      </c>
      <c r="AU690" s="216" t="s">
        <v>216</v>
      </c>
      <c r="AY690" s="18" t="s">
        <v>206</v>
      </c>
      <c r="BE690" s="217">
        <f>IF(N690="základní",J690,0)</f>
        <v>0</v>
      </c>
      <c r="BF690" s="217">
        <f>IF(N690="snížená",J690,0)</f>
        <v>0</v>
      </c>
      <c r="BG690" s="217">
        <f>IF(N690="zákl. přenesená",J690,0)</f>
        <v>0</v>
      </c>
      <c r="BH690" s="217">
        <f>IF(N690="sníž. přenesená",J690,0)</f>
        <v>0</v>
      </c>
      <c r="BI690" s="217">
        <f>IF(N690="nulová",J690,0)</f>
        <v>0</v>
      </c>
      <c r="BJ690" s="18" t="s">
        <v>87</v>
      </c>
      <c r="BK690" s="217">
        <f>ROUND(I690*H690,2)</f>
        <v>0</v>
      </c>
      <c r="BL690" s="18" t="s">
        <v>215</v>
      </c>
      <c r="BM690" s="216" t="s">
        <v>947</v>
      </c>
    </row>
    <row r="691" spans="1:65" s="2" customFormat="1" ht="16.5" customHeight="1">
      <c r="A691" s="35"/>
      <c r="B691" s="36"/>
      <c r="C691" s="205" t="s">
        <v>948</v>
      </c>
      <c r="D691" s="205" t="s">
        <v>210</v>
      </c>
      <c r="E691" s="206" t="s">
        <v>949</v>
      </c>
      <c r="F691" s="207" t="s">
        <v>950</v>
      </c>
      <c r="G691" s="208" t="s">
        <v>243</v>
      </c>
      <c r="H691" s="209">
        <v>15</v>
      </c>
      <c r="I691" s="210"/>
      <c r="J691" s="211">
        <f>ROUND(I691*H691,2)</f>
        <v>0</v>
      </c>
      <c r="K691" s="207" t="s">
        <v>1</v>
      </c>
      <c r="L691" s="40"/>
      <c r="M691" s="212" t="s">
        <v>1</v>
      </c>
      <c r="N691" s="213" t="s">
        <v>44</v>
      </c>
      <c r="O691" s="72"/>
      <c r="P691" s="214">
        <f>O691*H691</f>
        <v>0</v>
      </c>
      <c r="Q691" s="214">
        <v>0</v>
      </c>
      <c r="R691" s="214">
        <f>Q691*H691</f>
        <v>0</v>
      </c>
      <c r="S691" s="214">
        <v>0</v>
      </c>
      <c r="T691" s="215">
        <f>S691*H691</f>
        <v>0</v>
      </c>
      <c r="U691" s="35"/>
      <c r="V691" s="35"/>
      <c r="W691" s="35"/>
      <c r="X691" s="35"/>
      <c r="Y691" s="35"/>
      <c r="Z691" s="35"/>
      <c r="AA691" s="35"/>
      <c r="AB691" s="35"/>
      <c r="AC691" s="35"/>
      <c r="AD691" s="35"/>
      <c r="AE691" s="35"/>
      <c r="AR691" s="216" t="s">
        <v>215</v>
      </c>
      <c r="AT691" s="216" t="s">
        <v>210</v>
      </c>
      <c r="AU691" s="216" t="s">
        <v>216</v>
      </c>
      <c r="AY691" s="18" t="s">
        <v>206</v>
      </c>
      <c r="BE691" s="217">
        <f>IF(N691="základní",J691,0)</f>
        <v>0</v>
      </c>
      <c r="BF691" s="217">
        <f>IF(N691="snížená",J691,0)</f>
        <v>0</v>
      </c>
      <c r="BG691" s="217">
        <f>IF(N691="zákl. přenesená",J691,0)</f>
        <v>0</v>
      </c>
      <c r="BH691" s="217">
        <f>IF(N691="sníž. přenesená",J691,0)</f>
        <v>0</v>
      </c>
      <c r="BI691" s="217">
        <f>IF(N691="nulová",J691,0)</f>
        <v>0</v>
      </c>
      <c r="BJ691" s="18" t="s">
        <v>87</v>
      </c>
      <c r="BK691" s="217">
        <f>ROUND(I691*H691,2)</f>
        <v>0</v>
      </c>
      <c r="BL691" s="18" t="s">
        <v>215</v>
      </c>
      <c r="BM691" s="216" t="s">
        <v>951</v>
      </c>
    </row>
    <row r="692" spans="1:65" s="2" customFormat="1" ht="29.25">
      <c r="A692" s="35"/>
      <c r="B692" s="36"/>
      <c r="C692" s="37"/>
      <c r="D692" s="220" t="s">
        <v>253</v>
      </c>
      <c r="E692" s="37"/>
      <c r="F692" s="251" t="s">
        <v>952</v>
      </c>
      <c r="G692" s="37"/>
      <c r="H692" s="37"/>
      <c r="I692" s="117"/>
      <c r="J692" s="37"/>
      <c r="K692" s="37"/>
      <c r="L692" s="40"/>
      <c r="M692" s="252"/>
      <c r="N692" s="253"/>
      <c r="O692" s="72"/>
      <c r="P692" s="72"/>
      <c r="Q692" s="72"/>
      <c r="R692" s="72"/>
      <c r="S692" s="72"/>
      <c r="T692" s="73"/>
      <c r="U692" s="35"/>
      <c r="V692" s="35"/>
      <c r="W692" s="35"/>
      <c r="X692" s="35"/>
      <c r="Y692" s="35"/>
      <c r="Z692" s="35"/>
      <c r="AA692" s="35"/>
      <c r="AB692" s="35"/>
      <c r="AC692" s="35"/>
      <c r="AD692" s="35"/>
      <c r="AE692" s="35"/>
      <c r="AT692" s="18" t="s">
        <v>253</v>
      </c>
      <c r="AU692" s="18" t="s">
        <v>216</v>
      </c>
    </row>
    <row r="693" spans="1:65" s="13" customFormat="1" ht="11.25">
      <c r="B693" s="218"/>
      <c r="C693" s="219"/>
      <c r="D693" s="220" t="s">
        <v>218</v>
      </c>
      <c r="E693" s="221" t="s">
        <v>1</v>
      </c>
      <c r="F693" s="222" t="s">
        <v>953</v>
      </c>
      <c r="G693" s="219"/>
      <c r="H693" s="223">
        <v>15</v>
      </c>
      <c r="I693" s="224"/>
      <c r="J693" s="219"/>
      <c r="K693" s="219"/>
      <c r="L693" s="225"/>
      <c r="M693" s="226"/>
      <c r="N693" s="227"/>
      <c r="O693" s="227"/>
      <c r="P693" s="227"/>
      <c r="Q693" s="227"/>
      <c r="R693" s="227"/>
      <c r="S693" s="227"/>
      <c r="T693" s="228"/>
      <c r="AT693" s="229" t="s">
        <v>218</v>
      </c>
      <c r="AU693" s="229" t="s">
        <v>216</v>
      </c>
      <c r="AV693" s="13" t="s">
        <v>89</v>
      </c>
      <c r="AW693" s="13" t="s">
        <v>35</v>
      </c>
      <c r="AX693" s="13" t="s">
        <v>87</v>
      </c>
      <c r="AY693" s="229" t="s">
        <v>206</v>
      </c>
    </row>
    <row r="694" spans="1:65" s="2" customFormat="1" ht="16.5" customHeight="1">
      <c r="A694" s="35"/>
      <c r="B694" s="36"/>
      <c r="C694" s="205" t="s">
        <v>954</v>
      </c>
      <c r="D694" s="205" t="s">
        <v>210</v>
      </c>
      <c r="E694" s="206" t="s">
        <v>955</v>
      </c>
      <c r="F694" s="207" t="s">
        <v>956</v>
      </c>
      <c r="G694" s="208" t="s">
        <v>243</v>
      </c>
      <c r="H694" s="209">
        <v>15</v>
      </c>
      <c r="I694" s="210"/>
      <c r="J694" s="211">
        <f>ROUND(I694*H694,2)</f>
        <v>0</v>
      </c>
      <c r="K694" s="207" t="s">
        <v>214</v>
      </c>
      <c r="L694" s="40"/>
      <c r="M694" s="212" t="s">
        <v>1</v>
      </c>
      <c r="N694" s="213" t="s">
        <v>44</v>
      </c>
      <c r="O694" s="72"/>
      <c r="P694" s="214">
        <f>O694*H694</f>
        <v>0</v>
      </c>
      <c r="Q694" s="214">
        <v>0</v>
      </c>
      <c r="R694" s="214">
        <f>Q694*H694</f>
        <v>0</v>
      </c>
      <c r="S694" s="214">
        <v>0</v>
      </c>
      <c r="T694" s="215">
        <f>S694*H694</f>
        <v>0</v>
      </c>
      <c r="U694" s="35"/>
      <c r="V694" s="35"/>
      <c r="W694" s="35"/>
      <c r="X694" s="35"/>
      <c r="Y694" s="35"/>
      <c r="Z694" s="35"/>
      <c r="AA694" s="35"/>
      <c r="AB694" s="35"/>
      <c r="AC694" s="35"/>
      <c r="AD694" s="35"/>
      <c r="AE694" s="35"/>
      <c r="AR694" s="216" t="s">
        <v>215</v>
      </c>
      <c r="AT694" s="216" t="s">
        <v>210</v>
      </c>
      <c r="AU694" s="216" t="s">
        <v>216</v>
      </c>
      <c r="AY694" s="18" t="s">
        <v>206</v>
      </c>
      <c r="BE694" s="217">
        <f>IF(N694="základní",J694,0)</f>
        <v>0</v>
      </c>
      <c r="BF694" s="217">
        <f>IF(N694="snížená",J694,0)</f>
        <v>0</v>
      </c>
      <c r="BG694" s="217">
        <f>IF(N694="zákl. přenesená",J694,0)</f>
        <v>0</v>
      </c>
      <c r="BH694" s="217">
        <f>IF(N694="sníž. přenesená",J694,0)</f>
        <v>0</v>
      </c>
      <c r="BI694" s="217">
        <f>IF(N694="nulová",J694,0)</f>
        <v>0</v>
      </c>
      <c r="BJ694" s="18" t="s">
        <v>87</v>
      </c>
      <c r="BK694" s="217">
        <f>ROUND(I694*H694,2)</f>
        <v>0</v>
      </c>
      <c r="BL694" s="18" t="s">
        <v>215</v>
      </c>
      <c r="BM694" s="216" t="s">
        <v>957</v>
      </c>
    </row>
    <row r="695" spans="1:65" s="12" customFormat="1" ht="20.85" customHeight="1">
      <c r="B695" s="189"/>
      <c r="C695" s="190"/>
      <c r="D695" s="191" t="s">
        <v>78</v>
      </c>
      <c r="E695" s="203" t="s">
        <v>822</v>
      </c>
      <c r="F695" s="203" t="s">
        <v>958</v>
      </c>
      <c r="G695" s="190"/>
      <c r="H695" s="190"/>
      <c r="I695" s="193"/>
      <c r="J695" s="204">
        <f>BK695</f>
        <v>0</v>
      </c>
      <c r="K695" s="190"/>
      <c r="L695" s="195"/>
      <c r="M695" s="196"/>
      <c r="N695" s="197"/>
      <c r="O695" s="197"/>
      <c r="P695" s="198">
        <f>SUM(P696:P711)</f>
        <v>0</v>
      </c>
      <c r="Q695" s="197"/>
      <c r="R695" s="198">
        <f>SUM(R696:R711)</f>
        <v>0.15739720000000001</v>
      </c>
      <c r="S695" s="197"/>
      <c r="T695" s="199">
        <f>SUM(T696:T711)</f>
        <v>0</v>
      </c>
      <c r="AR695" s="200" t="s">
        <v>87</v>
      </c>
      <c r="AT695" s="201" t="s">
        <v>78</v>
      </c>
      <c r="AU695" s="201" t="s">
        <v>89</v>
      </c>
      <c r="AY695" s="200" t="s">
        <v>206</v>
      </c>
      <c r="BK695" s="202">
        <f>SUM(BK696:BK711)</f>
        <v>0</v>
      </c>
    </row>
    <row r="696" spans="1:65" s="2" customFormat="1" ht="21.75" customHeight="1">
      <c r="A696" s="35"/>
      <c r="B696" s="36"/>
      <c r="C696" s="205" t="s">
        <v>959</v>
      </c>
      <c r="D696" s="205" t="s">
        <v>210</v>
      </c>
      <c r="E696" s="206" t="s">
        <v>960</v>
      </c>
      <c r="F696" s="207" t="s">
        <v>961</v>
      </c>
      <c r="G696" s="208" t="s">
        <v>213</v>
      </c>
      <c r="H696" s="209">
        <v>1504.93</v>
      </c>
      <c r="I696" s="210"/>
      <c r="J696" s="211">
        <f>ROUND(I696*H696,2)</f>
        <v>0</v>
      </c>
      <c r="K696" s="207" t="s">
        <v>214</v>
      </c>
      <c r="L696" s="40"/>
      <c r="M696" s="212" t="s">
        <v>1</v>
      </c>
      <c r="N696" s="213" t="s">
        <v>44</v>
      </c>
      <c r="O696" s="72"/>
      <c r="P696" s="214">
        <f>O696*H696</f>
        <v>0</v>
      </c>
      <c r="Q696" s="214">
        <v>4.0000000000000003E-5</v>
      </c>
      <c r="R696" s="214">
        <f>Q696*H696</f>
        <v>6.0197200000000006E-2</v>
      </c>
      <c r="S696" s="214">
        <v>0</v>
      </c>
      <c r="T696" s="215">
        <f>S696*H696</f>
        <v>0</v>
      </c>
      <c r="U696" s="35"/>
      <c r="V696" s="35"/>
      <c r="W696" s="35"/>
      <c r="X696" s="35"/>
      <c r="Y696" s="35"/>
      <c r="Z696" s="35"/>
      <c r="AA696" s="35"/>
      <c r="AB696" s="35"/>
      <c r="AC696" s="35"/>
      <c r="AD696" s="35"/>
      <c r="AE696" s="35"/>
      <c r="AR696" s="216" t="s">
        <v>215</v>
      </c>
      <c r="AT696" s="216" t="s">
        <v>210</v>
      </c>
      <c r="AU696" s="216" t="s">
        <v>216</v>
      </c>
      <c r="AY696" s="18" t="s">
        <v>206</v>
      </c>
      <c r="BE696" s="217">
        <f>IF(N696="základní",J696,0)</f>
        <v>0</v>
      </c>
      <c r="BF696" s="217">
        <f>IF(N696="snížená",J696,0)</f>
        <v>0</v>
      </c>
      <c r="BG696" s="217">
        <f>IF(N696="zákl. přenesená",J696,0)</f>
        <v>0</v>
      </c>
      <c r="BH696" s="217">
        <f>IF(N696="sníž. přenesená",J696,0)</f>
        <v>0</v>
      </c>
      <c r="BI696" s="217">
        <f>IF(N696="nulová",J696,0)</f>
        <v>0</v>
      </c>
      <c r="BJ696" s="18" t="s">
        <v>87</v>
      </c>
      <c r="BK696" s="217">
        <f>ROUND(I696*H696,2)</f>
        <v>0</v>
      </c>
      <c r="BL696" s="18" t="s">
        <v>215</v>
      </c>
      <c r="BM696" s="216" t="s">
        <v>962</v>
      </c>
    </row>
    <row r="697" spans="1:65" s="13" customFormat="1" ht="11.25">
      <c r="B697" s="218"/>
      <c r="C697" s="219"/>
      <c r="D697" s="220" t="s">
        <v>218</v>
      </c>
      <c r="E697" s="221" t="s">
        <v>1</v>
      </c>
      <c r="F697" s="222" t="s">
        <v>963</v>
      </c>
      <c r="G697" s="219"/>
      <c r="H697" s="223">
        <v>200.16</v>
      </c>
      <c r="I697" s="224"/>
      <c r="J697" s="219"/>
      <c r="K697" s="219"/>
      <c r="L697" s="225"/>
      <c r="M697" s="226"/>
      <c r="N697" s="227"/>
      <c r="O697" s="227"/>
      <c r="P697" s="227"/>
      <c r="Q697" s="227"/>
      <c r="R697" s="227"/>
      <c r="S697" s="227"/>
      <c r="T697" s="228"/>
      <c r="AT697" s="229" t="s">
        <v>218</v>
      </c>
      <c r="AU697" s="229" t="s">
        <v>216</v>
      </c>
      <c r="AV697" s="13" t="s">
        <v>89</v>
      </c>
      <c r="AW697" s="13" t="s">
        <v>35</v>
      </c>
      <c r="AX697" s="13" t="s">
        <v>79</v>
      </c>
      <c r="AY697" s="229" t="s">
        <v>206</v>
      </c>
    </row>
    <row r="698" spans="1:65" s="13" customFormat="1" ht="11.25">
      <c r="B698" s="218"/>
      <c r="C698" s="219"/>
      <c r="D698" s="220" t="s">
        <v>218</v>
      </c>
      <c r="E698" s="221" t="s">
        <v>1</v>
      </c>
      <c r="F698" s="222" t="s">
        <v>964</v>
      </c>
      <c r="G698" s="219"/>
      <c r="H698" s="223">
        <v>1300.77</v>
      </c>
      <c r="I698" s="224"/>
      <c r="J698" s="219"/>
      <c r="K698" s="219"/>
      <c r="L698" s="225"/>
      <c r="M698" s="226"/>
      <c r="N698" s="227"/>
      <c r="O698" s="227"/>
      <c r="P698" s="227"/>
      <c r="Q698" s="227"/>
      <c r="R698" s="227"/>
      <c r="S698" s="227"/>
      <c r="T698" s="228"/>
      <c r="AT698" s="229" t="s">
        <v>218</v>
      </c>
      <c r="AU698" s="229" t="s">
        <v>216</v>
      </c>
      <c r="AV698" s="13" t="s">
        <v>89</v>
      </c>
      <c r="AW698" s="13" t="s">
        <v>35</v>
      </c>
      <c r="AX698" s="13" t="s">
        <v>79</v>
      </c>
      <c r="AY698" s="229" t="s">
        <v>206</v>
      </c>
    </row>
    <row r="699" spans="1:65" s="13" customFormat="1" ht="11.25">
      <c r="B699" s="218"/>
      <c r="C699" s="219"/>
      <c r="D699" s="220" t="s">
        <v>218</v>
      </c>
      <c r="E699" s="221" t="s">
        <v>1</v>
      </c>
      <c r="F699" s="222" t="s">
        <v>965</v>
      </c>
      <c r="G699" s="219"/>
      <c r="H699" s="223">
        <v>4</v>
      </c>
      <c r="I699" s="224"/>
      <c r="J699" s="219"/>
      <c r="K699" s="219"/>
      <c r="L699" s="225"/>
      <c r="M699" s="226"/>
      <c r="N699" s="227"/>
      <c r="O699" s="227"/>
      <c r="P699" s="227"/>
      <c r="Q699" s="227"/>
      <c r="R699" s="227"/>
      <c r="S699" s="227"/>
      <c r="T699" s="228"/>
      <c r="AT699" s="229" t="s">
        <v>218</v>
      </c>
      <c r="AU699" s="229" t="s">
        <v>216</v>
      </c>
      <c r="AV699" s="13" t="s">
        <v>89</v>
      </c>
      <c r="AW699" s="13" t="s">
        <v>35</v>
      </c>
      <c r="AX699" s="13" t="s">
        <v>79</v>
      </c>
      <c r="AY699" s="229" t="s">
        <v>206</v>
      </c>
    </row>
    <row r="700" spans="1:65" s="14" customFormat="1" ht="11.25">
      <c r="B700" s="230"/>
      <c r="C700" s="231"/>
      <c r="D700" s="220" t="s">
        <v>218</v>
      </c>
      <c r="E700" s="232" t="s">
        <v>1</v>
      </c>
      <c r="F700" s="233" t="s">
        <v>220</v>
      </c>
      <c r="G700" s="231"/>
      <c r="H700" s="234">
        <v>1504.93</v>
      </c>
      <c r="I700" s="235"/>
      <c r="J700" s="231"/>
      <c r="K700" s="231"/>
      <c r="L700" s="236"/>
      <c r="M700" s="237"/>
      <c r="N700" s="238"/>
      <c r="O700" s="238"/>
      <c r="P700" s="238"/>
      <c r="Q700" s="238"/>
      <c r="R700" s="238"/>
      <c r="S700" s="238"/>
      <c r="T700" s="239"/>
      <c r="AT700" s="240" t="s">
        <v>218</v>
      </c>
      <c r="AU700" s="240" t="s">
        <v>216</v>
      </c>
      <c r="AV700" s="14" t="s">
        <v>215</v>
      </c>
      <c r="AW700" s="14" t="s">
        <v>35</v>
      </c>
      <c r="AX700" s="14" t="s">
        <v>87</v>
      </c>
      <c r="AY700" s="240" t="s">
        <v>206</v>
      </c>
    </row>
    <row r="701" spans="1:65" s="2" customFormat="1" ht="16.5" customHeight="1">
      <c r="A701" s="35"/>
      <c r="B701" s="36"/>
      <c r="C701" s="205" t="s">
        <v>966</v>
      </c>
      <c r="D701" s="205" t="s">
        <v>210</v>
      </c>
      <c r="E701" s="206" t="s">
        <v>967</v>
      </c>
      <c r="F701" s="207" t="s">
        <v>968</v>
      </c>
      <c r="G701" s="208" t="s">
        <v>213</v>
      </c>
      <c r="H701" s="209">
        <v>494</v>
      </c>
      <c r="I701" s="210"/>
      <c r="J701" s="211">
        <f>ROUND(I701*H701,2)</f>
        <v>0</v>
      </c>
      <c r="K701" s="207" t="s">
        <v>214</v>
      </c>
      <c r="L701" s="40"/>
      <c r="M701" s="212" t="s">
        <v>1</v>
      </c>
      <c r="N701" s="213" t="s">
        <v>44</v>
      </c>
      <c r="O701" s="72"/>
      <c r="P701" s="214">
        <f>O701*H701</f>
        <v>0</v>
      </c>
      <c r="Q701" s="214">
        <v>0</v>
      </c>
      <c r="R701" s="214">
        <f>Q701*H701</f>
        <v>0</v>
      </c>
      <c r="S701" s="214">
        <v>0</v>
      </c>
      <c r="T701" s="215">
        <f>S701*H701</f>
        <v>0</v>
      </c>
      <c r="U701" s="35"/>
      <c r="V701" s="35"/>
      <c r="W701" s="35"/>
      <c r="X701" s="35"/>
      <c r="Y701" s="35"/>
      <c r="Z701" s="35"/>
      <c r="AA701" s="35"/>
      <c r="AB701" s="35"/>
      <c r="AC701" s="35"/>
      <c r="AD701" s="35"/>
      <c r="AE701" s="35"/>
      <c r="AR701" s="216" t="s">
        <v>215</v>
      </c>
      <c r="AT701" s="216" t="s">
        <v>210</v>
      </c>
      <c r="AU701" s="216" t="s">
        <v>216</v>
      </c>
      <c r="AY701" s="18" t="s">
        <v>206</v>
      </c>
      <c r="BE701" s="217">
        <f>IF(N701="základní",J701,0)</f>
        <v>0</v>
      </c>
      <c r="BF701" s="217">
        <f>IF(N701="snížená",J701,0)</f>
        <v>0</v>
      </c>
      <c r="BG701" s="217">
        <f>IF(N701="zákl. přenesená",J701,0)</f>
        <v>0</v>
      </c>
      <c r="BH701" s="217">
        <f>IF(N701="sníž. přenesená",J701,0)</f>
        <v>0</v>
      </c>
      <c r="BI701" s="217">
        <f>IF(N701="nulová",J701,0)</f>
        <v>0</v>
      </c>
      <c r="BJ701" s="18" t="s">
        <v>87</v>
      </c>
      <c r="BK701" s="217">
        <f>ROUND(I701*H701,2)</f>
        <v>0</v>
      </c>
      <c r="BL701" s="18" t="s">
        <v>215</v>
      </c>
      <c r="BM701" s="216" t="s">
        <v>969</v>
      </c>
    </row>
    <row r="702" spans="1:65" s="13" customFormat="1" ht="11.25">
      <c r="B702" s="218"/>
      <c r="C702" s="219"/>
      <c r="D702" s="220" t="s">
        <v>218</v>
      </c>
      <c r="E702" s="221" t="s">
        <v>1</v>
      </c>
      <c r="F702" s="222" t="s">
        <v>970</v>
      </c>
      <c r="G702" s="219"/>
      <c r="H702" s="223">
        <v>494</v>
      </c>
      <c r="I702" s="224"/>
      <c r="J702" s="219"/>
      <c r="K702" s="219"/>
      <c r="L702" s="225"/>
      <c r="M702" s="226"/>
      <c r="N702" s="227"/>
      <c r="O702" s="227"/>
      <c r="P702" s="227"/>
      <c r="Q702" s="227"/>
      <c r="R702" s="227"/>
      <c r="S702" s="227"/>
      <c r="T702" s="228"/>
      <c r="AT702" s="229" t="s">
        <v>218</v>
      </c>
      <c r="AU702" s="229" t="s">
        <v>216</v>
      </c>
      <c r="AV702" s="13" t="s">
        <v>89</v>
      </c>
      <c r="AW702" s="13" t="s">
        <v>35</v>
      </c>
      <c r="AX702" s="13" t="s">
        <v>87</v>
      </c>
      <c r="AY702" s="229" t="s">
        <v>206</v>
      </c>
    </row>
    <row r="703" spans="1:65" s="2" customFormat="1" ht="21.75" customHeight="1">
      <c r="A703" s="35"/>
      <c r="B703" s="36"/>
      <c r="C703" s="205" t="s">
        <v>971</v>
      </c>
      <c r="D703" s="205" t="s">
        <v>210</v>
      </c>
      <c r="E703" s="206" t="s">
        <v>972</v>
      </c>
      <c r="F703" s="207" t="s">
        <v>973</v>
      </c>
      <c r="G703" s="208" t="s">
        <v>400</v>
      </c>
      <c r="H703" s="209">
        <v>12</v>
      </c>
      <c r="I703" s="210"/>
      <c r="J703" s="211">
        <f>ROUND(I703*H703,2)</f>
        <v>0</v>
      </c>
      <c r="K703" s="207" t="s">
        <v>1</v>
      </c>
      <c r="L703" s="40"/>
      <c r="M703" s="212" t="s">
        <v>1</v>
      </c>
      <c r="N703" s="213" t="s">
        <v>44</v>
      </c>
      <c r="O703" s="72"/>
      <c r="P703" s="214">
        <f>O703*H703</f>
        <v>0</v>
      </c>
      <c r="Q703" s="214">
        <v>4.0499999999999998E-3</v>
      </c>
      <c r="R703" s="214">
        <f>Q703*H703</f>
        <v>4.8599999999999997E-2</v>
      </c>
      <c r="S703" s="214">
        <v>0</v>
      </c>
      <c r="T703" s="215">
        <f>S703*H703</f>
        <v>0</v>
      </c>
      <c r="U703" s="35"/>
      <c r="V703" s="35"/>
      <c r="W703" s="35"/>
      <c r="X703" s="35"/>
      <c r="Y703" s="35"/>
      <c r="Z703" s="35"/>
      <c r="AA703" s="35"/>
      <c r="AB703" s="35"/>
      <c r="AC703" s="35"/>
      <c r="AD703" s="35"/>
      <c r="AE703" s="35"/>
      <c r="AR703" s="216" t="s">
        <v>215</v>
      </c>
      <c r="AT703" s="216" t="s">
        <v>210</v>
      </c>
      <c r="AU703" s="216" t="s">
        <v>216</v>
      </c>
      <c r="AY703" s="18" t="s">
        <v>206</v>
      </c>
      <c r="BE703" s="217">
        <f>IF(N703="základní",J703,0)</f>
        <v>0</v>
      </c>
      <c r="BF703" s="217">
        <f>IF(N703="snížená",J703,0)</f>
        <v>0</v>
      </c>
      <c r="BG703" s="217">
        <f>IF(N703="zákl. přenesená",J703,0)</f>
        <v>0</v>
      </c>
      <c r="BH703" s="217">
        <f>IF(N703="sníž. přenesená",J703,0)</f>
        <v>0</v>
      </c>
      <c r="BI703" s="217">
        <f>IF(N703="nulová",J703,0)</f>
        <v>0</v>
      </c>
      <c r="BJ703" s="18" t="s">
        <v>87</v>
      </c>
      <c r="BK703" s="217">
        <f>ROUND(I703*H703,2)</f>
        <v>0</v>
      </c>
      <c r="BL703" s="18" t="s">
        <v>215</v>
      </c>
      <c r="BM703" s="216" t="s">
        <v>974</v>
      </c>
    </row>
    <row r="704" spans="1:65" s="13" customFormat="1" ht="11.25">
      <c r="B704" s="218"/>
      <c r="C704" s="219"/>
      <c r="D704" s="220" t="s">
        <v>218</v>
      </c>
      <c r="E704" s="221" t="s">
        <v>1</v>
      </c>
      <c r="F704" s="222" t="s">
        <v>975</v>
      </c>
      <c r="G704" s="219"/>
      <c r="H704" s="223">
        <v>12</v>
      </c>
      <c r="I704" s="224"/>
      <c r="J704" s="219"/>
      <c r="K704" s="219"/>
      <c r="L704" s="225"/>
      <c r="M704" s="226"/>
      <c r="N704" s="227"/>
      <c r="O704" s="227"/>
      <c r="P704" s="227"/>
      <c r="Q704" s="227"/>
      <c r="R704" s="227"/>
      <c r="S704" s="227"/>
      <c r="T704" s="228"/>
      <c r="AT704" s="229" t="s">
        <v>218</v>
      </c>
      <c r="AU704" s="229" t="s">
        <v>216</v>
      </c>
      <c r="AV704" s="13" t="s">
        <v>89</v>
      </c>
      <c r="AW704" s="13" t="s">
        <v>35</v>
      </c>
      <c r="AX704" s="13" t="s">
        <v>87</v>
      </c>
      <c r="AY704" s="229" t="s">
        <v>206</v>
      </c>
    </row>
    <row r="705" spans="1:65" s="2" customFormat="1" ht="21.75" customHeight="1">
      <c r="A705" s="35"/>
      <c r="B705" s="36"/>
      <c r="C705" s="205" t="s">
        <v>976</v>
      </c>
      <c r="D705" s="205" t="s">
        <v>210</v>
      </c>
      <c r="E705" s="206" t="s">
        <v>977</v>
      </c>
      <c r="F705" s="207" t="s">
        <v>978</v>
      </c>
      <c r="G705" s="208" t="s">
        <v>400</v>
      </c>
      <c r="H705" s="209">
        <v>12</v>
      </c>
      <c r="I705" s="210"/>
      <c r="J705" s="211">
        <f>ROUND(I705*H705,2)</f>
        <v>0</v>
      </c>
      <c r="K705" s="207" t="s">
        <v>1</v>
      </c>
      <c r="L705" s="40"/>
      <c r="M705" s="212" t="s">
        <v>1</v>
      </c>
      <c r="N705" s="213" t="s">
        <v>44</v>
      </c>
      <c r="O705" s="72"/>
      <c r="P705" s="214">
        <f>O705*H705</f>
        <v>0</v>
      </c>
      <c r="Q705" s="214">
        <v>4.0499999999999998E-3</v>
      </c>
      <c r="R705" s="214">
        <f>Q705*H705</f>
        <v>4.8599999999999997E-2</v>
      </c>
      <c r="S705" s="214">
        <v>0</v>
      </c>
      <c r="T705" s="215">
        <f>S705*H705</f>
        <v>0</v>
      </c>
      <c r="U705" s="35"/>
      <c r="V705" s="35"/>
      <c r="W705" s="35"/>
      <c r="X705" s="35"/>
      <c r="Y705" s="35"/>
      <c r="Z705" s="35"/>
      <c r="AA705" s="35"/>
      <c r="AB705" s="35"/>
      <c r="AC705" s="35"/>
      <c r="AD705" s="35"/>
      <c r="AE705" s="35"/>
      <c r="AR705" s="216" t="s">
        <v>215</v>
      </c>
      <c r="AT705" s="216" t="s">
        <v>210</v>
      </c>
      <c r="AU705" s="216" t="s">
        <v>216</v>
      </c>
      <c r="AY705" s="18" t="s">
        <v>206</v>
      </c>
      <c r="BE705" s="217">
        <f>IF(N705="základní",J705,0)</f>
        <v>0</v>
      </c>
      <c r="BF705" s="217">
        <f>IF(N705="snížená",J705,0)</f>
        <v>0</v>
      </c>
      <c r="BG705" s="217">
        <f>IF(N705="zákl. přenesená",J705,0)</f>
        <v>0</v>
      </c>
      <c r="BH705" s="217">
        <f>IF(N705="sníž. přenesená",J705,0)</f>
        <v>0</v>
      </c>
      <c r="BI705" s="217">
        <f>IF(N705="nulová",J705,0)</f>
        <v>0</v>
      </c>
      <c r="BJ705" s="18" t="s">
        <v>87</v>
      </c>
      <c r="BK705" s="217">
        <f>ROUND(I705*H705,2)</f>
        <v>0</v>
      </c>
      <c r="BL705" s="18" t="s">
        <v>215</v>
      </c>
      <c r="BM705" s="216" t="s">
        <v>979</v>
      </c>
    </row>
    <row r="706" spans="1:65" s="13" customFormat="1" ht="11.25">
      <c r="B706" s="218"/>
      <c r="C706" s="219"/>
      <c r="D706" s="220" t="s">
        <v>218</v>
      </c>
      <c r="E706" s="221" t="s">
        <v>1</v>
      </c>
      <c r="F706" s="222" t="s">
        <v>980</v>
      </c>
      <c r="G706" s="219"/>
      <c r="H706" s="223">
        <v>12</v>
      </c>
      <c r="I706" s="224"/>
      <c r="J706" s="219"/>
      <c r="K706" s="219"/>
      <c r="L706" s="225"/>
      <c r="M706" s="226"/>
      <c r="N706" s="227"/>
      <c r="O706" s="227"/>
      <c r="P706" s="227"/>
      <c r="Q706" s="227"/>
      <c r="R706" s="227"/>
      <c r="S706" s="227"/>
      <c r="T706" s="228"/>
      <c r="AT706" s="229" t="s">
        <v>218</v>
      </c>
      <c r="AU706" s="229" t="s">
        <v>216</v>
      </c>
      <c r="AV706" s="13" t="s">
        <v>89</v>
      </c>
      <c r="AW706" s="13" t="s">
        <v>35</v>
      </c>
      <c r="AX706" s="13" t="s">
        <v>87</v>
      </c>
      <c r="AY706" s="229" t="s">
        <v>206</v>
      </c>
    </row>
    <row r="707" spans="1:65" s="2" customFormat="1" ht="21.75" customHeight="1">
      <c r="A707" s="35"/>
      <c r="B707" s="36"/>
      <c r="C707" s="205" t="s">
        <v>981</v>
      </c>
      <c r="D707" s="205" t="s">
        <v>210</v>
      </c>
      <c r="E707" s="206" t="s">
        <v>982</v>
      </c>
      <c r="F707" s="207" t="s">
        <v>983</v>
      </c>
      <c r="G707" s="208" t="s">
        <v>400</v>
      </c>
      <c r="H707" s="209">
        <v>1</v>
      </c>
      <c r="I707" s="210"/>
      <c r="J707" s="211">
        <f>ROUND(I707*H707,2)</f>
        <v>0</v>
      </c>
      <c r="K707" s="207" t="s">
        <v>1</v>
      </c>
      <c r="L707" s="40"/>
      <c r="M707" s="212" t="s">
        <v>1</v>
      </c>
      <c r="N707" s="213" t="s">
        <v>44</v>
      </c>
      <c r="O707" s="72"/>
      <c r="P707" s="214">
        <f>O707*H707</f>
        <v>0</v>
      </c>
      <c r="Q707" s="214">
        <v>0</v>
      </c>
      <c r="R707" s="214">
        <f>Q707*H707</f>
        <v>0</v>
      </c>
      <c r="S707" s="214">
        <v>0</v>
      </c>
      <c r="T707" s="215">
        <f>S707*H707</f>
        <v>0</v>
      </c>
      <c r="U707" s="35"/>
      <c r="V707" s="35"/>
      <c r="W707" s="35"/>
      <c r="X707" s="35"/>
      <c r="Y707" s="35"/>
      <c r="Z707" s="35"/>
      <c r="AA707" s="35"/>
      <c r="AB707" s="35"/>
      <c r="AC707" s="35"/>
      <c r="AD707" s="35"/>
      <c r="AE707" s="35"/>
      <c r="AR707" s="216" t="s">
        <v>215</v>
      </c>
      <c r="AT707" s="216" t="s">
        <v>210</v>
      </c>
      <c r="AU707" s="216" t="s">
        <v>216</v>
      </c>
      <c r="AY707" s="18" t="s">
        <v>206</v>
      </c>
      <c r="BE707" s="217">
        <f>IF(N707="základní",J707,0)</f>
        <v>0</v>
      </c>
      <c r="BF707" s="217">
        <f>IF(N707="snížená",J707,0)</f>
        <v>0</v>
      </c>
      <c r="BG707" s="217">
        <f>IF(N707="zákl. přenesená",J707,0)</f>
        <v>0</v>
      </c>
      <c r="BH707" s="217">
        <f>IF(N707="sníž. přenesená",J707,0)</f>
        <v>0</v>
      </c>
      <c r="BI707" s="217">
        <f>IF(N707="nulová",J707,0)</f>
        <v>0</v>
      </c>
      <c r="BJ707" s="18" t="s">
        <v>87</v>
      </c>
      <c r="BK707" s="217">
        <f>ROUND(I707*H707,2)</f>
        <v>0</v>
      </c>
      <c r="BL707" s="18" t="s">
        <v>215</v>
      </c>
      <c r="BM707" s="216" t="s">
        <v>984</v>
      </c>
    </row>
    <row r="708" spans="1:65" s="2" customFormat="1" ht="21.75" customHeight="1">
      <c r="A708" s="35"/>
      <c r="B708" s="36"/>
      <c r="C708" s="205" t="s">
        <v>985</v>
      </c>
      <c r="D708" s="205" t="s">
        <v>210</v>
      </c>
      <c r="E708" s="206" t="s">
        <v>986</v>
      </c>
      <c r="F708" s="207" t="s">
        <v>987</v>
      </c>
      <c r="G708" s="208" t="s">
        <v>400</v>
      </c>
      <c r="H708" s="209">
        <v>1</v>
      </c>
      <c r="I708" s="210"/>
      <c r="J708" s="211">
        <f>ROUND(I708*H708,2)</f>
        <v>0</v>
      </c>
      <c r="K708" s="207" t="s">
        <v>1</v>
      </c>
      <c r="L708" s="40"/>
      <c r="M708" s="212" t="s">
        <v>1</v>
      </c>
      <c r="N708" s="213" t="s">
        <v>44</v>
      </c>
      <c r="O708" s="72"/>
      <c r="P708" s="214">
        <f>O708*H708</f>
        <v>0</v>
      </c>
      <c r="Q708" s="214">
        <v>0</v>
      </c>
      <c r="R708" s="214">
        <f>Q708*H708</f>
        <v>0</v>
      </c>
      <c r="S708" s="214">
        <v>0</v>
      </c>
      <c r="T708" s="215">
        <f>S708*H708</f>
        <v>0</v>
      </c>
      <c r="U708" s="35"/>
      <c r="V708" s="35"/>
      <c r="W708" s="35"/>
      <c r="X708" s="35"/>
      <c r="Y708" s="35"/>
      <c r="Z708" s="35"/>
      <c r="AA708" s="35"/>
      <c r="AB708" s="35"/>
      <c r="AC708" s="35"/>
      <c r="AD708" s="35"/>
      <c r="AE708" s="35"/>
      <c r="AR708" s="216" t="s">
        <v>215</v>
      </c>
      <c r="AT708" s="216" t="s">
        <v>210</v>
      </c>
      <c r="AU708" s="216" t="s">
        <v>216</v>
      </c>
      <c r="AY708" s="18" t="s">
        <v>206</v>
      </c>
      <c r="BE708" s="217">
        <f>IF(N708="základní",J708,0)</f>
        <v>0</v>
      </c>
      <c r="BF708" s="217">
        <f>IF(N708="snížená",J708,0)</f>
        <v>0</v>
      </c>
      <c r="BG708" s="217">
        <f>IF(N708="zákl. přenesená",J708,0)</f>
        <v>0</v>
      </c>
      <c r="BH708" s="217">
        <f>IF(N708="sníž. přenesená",J708,0)</f>
        <v>0</v>
      </c>
      <c r="BI708" s="217">
        <f>IF(N708="nulová",J708,0)</f>
        <v>0</v>
      </c>
      <c r="BJ708" s="18" t="s">
        <v>87</v>
      </c>
      <c r="BK708" s="217">
        <f>ROUND(I708*H708,2)</f>
        <v>0</v>
      </c>
      <c r="BL708" s="18" t="s">
        <v>215</v>
      </c>
      <c r="BM708" s="216" t="s">
        <v>988</v>
      </c>
    </row>
    <row r="709" spans="1:65" s="2" customFormat="1" ht="58.5">
      <c r="A709" s="35"/>
      <c r="B709" s="36"/>
      <c r="C709" s="37"/>
      <c r="D709" s="220" t="s">
        <v>253</v>
      </c>
      <c r="E709" s="37"/>
      <c r="F709" s="251" t="s">
        <v>989</v>
      </c>
      <c r="G709" s="37"/>
      <c r="H709" s="37"/>
      <c r="I709" s="117"/>
      <c r="J709" s="37"/>
      <c r="K709" s="37"/>
      <c r="L709" s="40"/>
      <c r="M709" s="252"/>
      <c r="N709" s="253"/>
      <c r="O709" s="72"/>
      <c r="P709" s="72"/>
      <c r="Q709" s="72"/>
      <c r="R709" s="72"/>
      <c r="S709" s="72"/>
      <c r="T709" s="73"/>
      <c r="U709" s="35"/>
      <c r="V709" s="35"/>
      <c r="W709" s="35"/>
      <c r="X709" s="35"/>
      <c r="Y709" s="35"/>
      <c r="Z709" s="35"/>
      <c r="AA709" s="35"/>
      <c r="AB709" s="35"/>
      <c r="AC709" s="35"/>
      <c r="AD709" s="35"/>
      <c r="AE709" s="35"/>
      <c r="AT709" s="18" t="s">
        <v>253</v>
      </c>
      <c r="AU709" s="18" t="s">
        <v>216</v>
      </c>
    </row>
    <row r="710" spans="1:65" s="2" customFormat="1" ht="21.75" customHeight="1">
      <c r="A710" s="35"/>
      <c r="B710" s="36"/>
      <c r="C710" s="254" t="s">
        <v>990</v>
      </c>
      <c r="D710" s="254" t="s">
        <v>257</v>
      </c>
      <c r="E710" s="255" t="s">
        <v>991</v>
      </c>
      <c r="F710" s="256" t="s">
        <v>992</v>
      </c>
      <c r="G710" s="257" t="s">
        <v>400</v>
      </c>
      <c r="H710" s="258">
        <v>1.1000000000000001</v>
      </c>
      <c r="I710" s="259"/>
      <c r="J710" s="260">
        <f>ROUND(I710*H710,2)</f>
        <v>0</v>
      </c>
      <c r="K710" s="256" t="s">
        <v>1</v>
      </c>
      <c r="L710" s="261"/>
      <c r="M710" s="262" t="s">
        <v>1</v>
      </c>
      <c r="N710" s="263" t="s">
        <v>44</v>
      </c>
      <c r="O710" s="72"/>
      <c r="P710" s="214">
        <f>O710*H710</f>
        <v>0</v>
      </c>
      <c r="Q710" s="214">
        <v>0</v>
      </c>
      <c r="R710" s="214">
        <f>Q710*H710</f>
        <v>0</v>
      </c>
      <c r="S710" s="214">
        <v>0</v>
      </c>
      <c r="T710" s="215">
        <f>S710*H710</f>
        <v>0</v>
      </c>
      <c r="U710" s="35"/>
      <c r="V710" s="35"/>
      <c r="W710" s="35"/>
      <c r="X710" s="35"/>
      <c r="Y710" s="35"/>
      <c r="Z710" s="35"/>
      <c r="AA710" s="35"/>
      <c r="AB710" s="35"/>
      <c r="AC710" s="35"/>
      <c r="AD710" s="35"/>
      <c r="AE710" s="35"/>
      <c r="AR710" s="216" t="s">
        <v>256</v>
      </c>
      <c r="AT710" s="216" t="s">
        <v>257</v>
      </c>
      <c r="AU710" s="216" t="s">
        <v>216</v>
      </c>
      <c r="AY710" s="18" t="s">
        <v>206</v>
      </c>
      <c r="BE710" s="217">
        <f>IF(N710="základní",J710,0)</f>
        <v>0</v>
      </c>
      <c r="BF710" s="217">
        <f>IF(N710="snížená",J710,0)</f>
        <v>0</v>
      </c>
      <c r="BG710" s="217">
        <f>IF(N710="zákl. přenesená",J710,0)</f>
        <v>0</v>
      </c>
      <c r="BH710" s="217">
        <f>IF(N710="sníž. přenesená",J710,0)</f>
        <v>0</v>
      </c>
      <c r="BI710" s="217">
        <f>IF(N710="nulová",J710,0)</f>
        <v>0</v>
      </c>
      <c r="BJ710" s="18" t="s">
        <v>87</v>
      </c>
      <c r="BK710" s="217">
        <f>ROUND(I710*H710,2)</f>
        <v>0</v>
      </c>
      <c r="BL710" s="18" t="s">
        <v>215</v>
      </c>
      <c r="BM710" s="216" t="s">
        <v>993</v>
      </c>
    </row>
    <row r="711" spans="1:65" s="13" customFormat="1" ht="11.25">
      <c r="B711" s="218"/>
      <c r="C711" s="219"/>
      <c r="D711" s="220" t="s">
        <v>218</v>
      </c>
      <c r="E711" s="219"/>
      <c r="F711" s="222" t="s">
        <v>994</v>
      </c>
      <c r="G711" s="219"/>
      <c r="H711" s="223">
        <v>1.1000000000000001</v>
      </c>
      <c r="I711" s="224"/>
      <c r="J711" s="219"/>
      <c r="K711" s="219"/>
      <c r="L711" s="225"/>
      <c r="M711" s="226"/>
      <c r="N711" s="227"/>
      <c r="O711" s="227"/>
      <c r="P711" s="227"/>
      <c r="Q711" s="227"/>
      <c r="R711" s="227"/>
      <c r="S711" s="227"/>
      <c r="T711" s="228"/>
      <c r="AT711" s="229" t="s">
        <v>218</v>
      </c>
      <c r="AU711" s="229" t="s">
        <v>216</v>
      </c>
      <c r="AV711" s="13" t="s">
        <v>89</v>
      </c>
      <c r="AW711" s="13" t="s">
        <v>4</v>
      </c>
      <c r="AX711" s="13" t="s">
        <v>87</v>
      </c>
      <c r="AY711" s="229" t="s">
        <v>206</v>
      </c>
    </row>
    <row r="712" spans="1:65" s="12" customFormat="1" ht="20.85" customHeight="1">
      <c r="B712" s="189"/>
      <c r="C712" s="190"/>
      <c r="D712" s="191" t="s">
        <v>78</v>
      </c>
      <c r="E712" s="203" t="s">
        <v>828</v>
      </c>
      <c r="F712" s="203" t="s">
        <v>995</v>
      </c>
      <c r="G712" s="190"/>
      <c r="H712" s="190"/>
      <c r="I712" s="193"/>
      <c r="J712" s="204">
        <f>BK712</f>
        <v>0</v>
      </c>
      <c r="K712" s="190"/>
      <c r="L712" s="195"/>
      <c r="M712" s="196"/>
      <c r="N712" s="197"/>
      <c r="O712" s="197"/>
      <c r="P712" s="198">
        <f>SUM(P713:P728)</f>
        <v>0</v>
      </c>
      <c r="Q712" s="197"/>
      <c r="R712" s="198">
        <f>SUM(R713:R728)</f>
        <v>0</v>
      </c>
      <c r="S712" s="197"/>
      <c r="T712" s="199">
        <f>SUM(T713:T728)</f>
        <v>16.407311999999997</v>
      </c>
      <c r="AR712" s="200" t="s">
        <v>87</v>
      </c>
      <c r="AT712" s="201" t="s">
        <v>78</v>
      </c>
      <c r="AU712" s="201" t="s">
        <v>89</v>
      </c>
      <c r="AY712" s="200" t="s">
        <v>206</v>
      </c>
      <c r="BK712" s="202">
        <f>SUM(BK713:BK728)</f>
        <v>0</v>
      </c>
    </row>
    <row r="713" spans="1:65" s="2" customFormat="1" ht="16.5" customHeight="1">
      <c r="A713" s="35"/>
      <c r="B713" s="36"/>
      <c r="C713" s="205" t="s">
        <v>996</v>
      </c>
      <c r="D713" s="205" t="s">
        <v>210</v>
      </c>
      <c r="E713" s="206" t="s">
        <v>997</v>
      </c>
      <c r="F713" s="207" t="s">
        <v>998</v>
      </c>
      <c r="G713" s="208" t="s">
        <v>251</v>
      </c>
      <c r="H713" s="209">
        <v>3.8519999999999999</v>
      </c>
      <c r="I713" s="210"/>
      <c r="J713" s="211">
        <f>ROUND(I713*H713,2)</f>
        <v>0</v>
      </c>
      <c r="K713" s="207" t="s">
        <v>214</v>
      </c>
      <c r="L713" s="40"/>
      <c r="M713" s="212" t="s">
        <v>1</v>
      </c>
      <c r="N713" s="213" t="s">
        <v>44</v>
      </c>
      <c r="O713" s="72"/>
      <c r="P713" s="214">
        <f>O713*H713</f>
        <v>0</v>
      </c>
      <c r="Q713" s="214">
        <v>0</v>
      </c>
      <c r="R713" s="214">
        <f>Q713*H713</f>
        <v>0</v>
      </c>
      <c r="S713" s="214">
        <v>2.4</v>
      </c>
      <c r="T713" s="215">
        <f>S713*H713</f>
        <v>9.2447999999999997</v>
      </c>
      <c r="U713" s="35"/>
      <c r="V713" s="35"/>
      <c r="W713" s="35"/>
      <c r="X713" s="35"/>
      <c r="Y713" s="35"/>
      <c r="Z713" s="35"/>
      <c r="AA713" s="35"/>
      <c r="AB713" s="35"/>
      <c r="AC713" s="35"/>
      <c r="AD713" s="35"/>
      <c r="AE713" s="35"/>
      <c r="AR713" s="216" t="s">
        <v>215</v>
      </c>
      <c r="AT713" s="216" t="s">
        <v>210</v>
      </c>
      <c r="AU713" s="216" t="s">
        <v>216</v>
      </c>
      <c r="AY713" s="18" t="s">
        <v>206</v>
      </c>
      <c r="BE713" s="217">
        <f>IF(N713="základní",J713,0)</f>
        <v>0</v>
      </c>
      <c r="BF713" s="217">
        <f>IF(N713="snížená",J713,0)</f>
        <v>0</v>
      </c>
      <c r="BG713" s="217">
        <f>IF(N713="zákl. přenesená",J713,0)</f>
        <v>0</v>
      </c>
      <c r="BH713" s="217">
        <f>IF(N713="sníž. přenesená",J713,0)</f>
        <v>0</v>
      </c>
      <c r="BI713" s="217">
        <f>IF(N713="nulová",J713,0)</f>
        <v>0</v>
      </c>
      <c r="BJ713" s="18" t="s">
        <v>87</v>
      </c>
      <c r="BK713" s="217">
        <f>ROUND(I713*H713,2)</f>
        <v>0</v>
      </c>
      <c r="BL713" s="18" t="s">
        <v>215</v>
      </c>
      <c r="BM713" s="216" t="s">
        <v>999</v>
      </c>
    </row>
    <row r="714" spans="1:65" s="13" customFormat="1" ht="11.25">
      <c r="B714" s="218"/>
      <c r="C714" s="219"/>
      <c r="D714" s="220" t="s">
        <v>218</v>
      </c>
      <c r="E714" s="221" t="s">
        <v>1</v>
      </c>
      <c r="F714" s="222" t="s">
        <v>1000</v>
      </c>
      <c r="G714" s="219"/>
      <c r="H714" s="223">
        <v>1.292</v>
      </c>
      <c r="I714" s="224"/>
      <c r="J714" s="219"/>
      <c r="K714" s="219"/>
      <c r="L714" s="225"/>
      <c r="M714" s="226"/>
      <c r="N714" s="227"/>
      <c r="O714" s="227"/>
      <c r="P714" s="227"/>
      <c r="Q714" s="227"/>
      <c r="R714" s="227"/>
      <c r="S714" s="227"/>
      <c r="T714" s="228"/>
      <c r="AT714" s="229" t="s">
        <v>218</v>
      </c>
      <c r="AU714" s="229" t="s">
        <v>216</v>
      </c>
      <c r="AV714" s="13" t="s">
        <v>89</v>
      </c>
      <c r="AW714" s="13" t="s">
        <v>35</v>
      </c>
      <c r="AX714" s="13" t="s">
        <v>79</v>
      </c>
      <c r="AY714" s="229" t="s">
        <v>206</v>
      </c>
    </row>
    <row r="715" spans="1:65" s="13" customFormat="1" ht="11.25">
      <c r="B715" s="218"/>
      <c r="C715" s="219"/>
      <c r="D715" s="220" t="s">
        <v>218</v>
      </c>
      <c r="E715" s="221" t="s">
        <v>1</v>
      </c>
      <c r="F715" s="222" t="s">
        <v>1001</v>
      </c>
      <c r="G715" s="219"/>
      <c r="H715" s="223">
        <v>2.56</v>
      </c>
      <c r="I715" s="224"/>
      <c r="J715" s="219"/>
      <c r="K715" s="219"/>
      <c r="L715" s="225"/>
      <c r="M715" s="226"/>
      <c r="N715" s="227"/>
      <c r="O715" s="227"/>
      <c r="P715" s="227"/>
      <c r="Q715" s="227"/>
      <c r="R715" s="227"/>
      <c r="S715" s="227"/>
      <c r="T715" s="228"/>
      <c r="AT715" s="229" t="s">
        <v>218</v>
      </c>
      <c r="AU715" s="229" t="s">
        <v>216</v>
      </c>
      <c r="AV715" s="13" t="s">
        <v>89</v>
      </c>
      <c r="AW715" s="13" t="s">
        <v>35</v>
      </c>
      <c r="AX715" s="13" t="s">
        <v>79</v>
      </c>
      <c r="AY715" s="229" t="s">
        <v>206</v>
      </c>
    </row>
    <row r="716" spans="1:65" s="14" customFormat="1" ht="11.25">
      <c r="B716" s="230"/>
      <c r="C716" s="231"/>
      <c r="D716" s="220" t="s">
        <v>218</v>
      </c>
      <c r="E716" s="232" t="s">
        <v>1</v>
      </c>
      <c r="F716" s="233" t="s">
        <v>220</v>
      </c>
      <c r="G716" s="231"/>
      <c r="H716" s="234">
        <v>3.8519999999999999</v>
      </c>
      <c r="I716" s="235"/>
      <c r="J716" s="231"/>
      <c r="K716" s="231"/>
      <c r="L716" s="236"/>
      <c r="M716" s="237"/>
      <c r="N716" s="238"/>
      <c r="O716" s="238"/>
      <c r="P716" s="238"/>
      <c r="Q716" s="238"/>
      <c r="R716" s="238"/>
      <c r="S716" s="238"/>
      <c r="T716" s="239"/>
      <c r="AT716" s="240" t="s">
        <v>218</v>
      </c>
      <c r="AU716" s="240" t="s">
        <v>216</v>
      </c>
      <c r="AV716" s="14" t="s">
        <v>215</v>
      </c>
      <c r="AW716" s="14" t="s">
        <v>35</v>
      </c>
      <c r="AX716" s="14" t="s">
        <v>87</v>
      </c>
      <c r="AY716" s="240" t="s">
        <v>206</v>
      </c>
    </row>
    <row r="717" spans="1:65" s="2" customFormat="1" ht="16.5" customHeight="1">
      <c r="A717" s="35"/>
      <c r="B717" s="36"/>
      <c r="C717" s="205" t="s">
        <v>1002</v>
      </c>
      <c r="D717" s="205" t="s">
        <v>210</v>
      </c>
      <c r="E717" s="206" t="s">
        <v>1003</v>
      </c>
      <c r="F717" s="207" t="s">
        <v>1004</v>
      </c>
      <c r="G717" s="208" t="s">
        <v>213</v>
      </c>
      <c r="H717" s="209">
        <v>48.863999999999997</v>
      </c>
      <c r="I717" s="210"/>
      <c r="J717" s="211">
        <f>ROUND(I717*H717,2)</f>
        <v>0</v>
      </c>
      <c r="K717" s="207" t="s">
        <v>214</v>
      </c>
      <c r="L717" s="40"/>
      <c r="M717" s="212" t="s">
        <v>1</v>
      </c>
      <c r="N717" s="213" t="s">
        <v>44</v>
      </c>
      <c r="O717" s="72"/>
      <c r="P717" s="214">
        <f>O717*H717</f>
        <v>0</v>
      </c>
      <c r="Q717" s="214">
        <v>0</v>
      </c>
      <c r="R717" s="214">
        <f>Q717*H717</f>
        <v>0</v>
      </c>
      <c r="S717" s="214">
        <v>0.13100000000000001</v>
      </c>
      <c r="T717" s="215">
        <f>S717*H717</f>
        <v>6.4011839999999998</v>
      </c>
      <c r="U717" s="35"/>
      <c r="V717" s="35"/>
      <c r="W717" s="35"/>
      <c r="X717" s="35"/>
      <c r="Y717" s="35"/>
      <c r="Z717" s="35"/>
      <c r="AA717" s="35"/>
      <c r="AB717" s="35"/>
      <c r="AC717" s="35"/>
      <c r="AD717" s="35"/>
      <c r="AE717" s="35"/>
      <c r="AR717" s="216" t="s">
        <v>215</v>
      </c>
      <c r="AT717" s="216" t="s">
        <v>210</v>
      </c>
      <c r="AU717" s="216" t="s">
        <v>216</v>
      </c>
      <c r="AY717" s="18" t="s">
        <v>206</v>
      </c>
      <c r="BE717" s="217">
        <f>IF(N717="základní",J717,0)</f>
        <v>0</v>
      </c>
      <c r="BF717" s="217">
        <f>IF(N717="snížená",J717,0)</f>
        <v>0</v>
      </c>
      <c r="BG717" s="217">
        <f>IF(N717="zákl. přenesená",J717,0)</f>
        <v>0</v>
      </c>
      <c r="BH717" s="217">
        <f>IF(N717="sníž. přenesená",J717,0)</f>
        <v>0</v>
      </c>
      <c r="BI717" s="217">
        <f>IF(N717="nulová",J717,0)</f>
        <v>0</v>
      </c>
      <c r="BJ717" s="18" t="s">
        <v>87</v>
      </c>
      <c r="BK717" s="217">
        <f>ROUND(I717*H717,2)</f>
        <v>0</v>
      </c>
      <c r="BL717" s="18" t="s">
        <v>215</v>
      </c>
      <c r="BM717" s="216" t="s">
        <v>1005</v>
      </c>
    </row>
    <row r="718" spans="1:65" s="13" customFormat="1" ht="22.5">
      <c r="B718" s="218"/>
      <c r="C718" s="219"/>
      <c r="D718" s="220" t="s">
        <v>218</v>
      </c>
      <c r="E718" s="221" t="s">
        <v>1</v>
      </c>
      <c r="F718" s="222" t="s">
        <v>1006</v>
      </c>
      <c r="G718" s="219"/>
      <c r="H718" s="223">
        <v>12.522</v>
      </c>
      <c r="I718" s="224"/>
      <c r="J718" s="219"/>
      <c r="K718" s="219"/>
      <c r="L718" s="225"/>
      <c r="M718" s="226"/>
      <c r="N718" s="227"/>
      <c r="O718" s="227"/>
      <c r="P718" s="227"/>
      <c r="Q718" s="227"/>
      <c r="R718" s="227"/>
      <c r="S718" s="227"/>
      <c r="T718" s="228"/>
      <c r="AT718" s="229" t="s">
        <v>218</v>
      </c>
      <c r="AU718" s="229" t="s">
        <v>216</v>
      </c>
      <c r="AV718" s="13" t="s">
        <v>89</v>
      </c>
      <c r="AW718" s="13" t="s">
        <v>35</v>
      </c>
      <c r="AX718" s="13" t="s">
        <v>79</v>
      </c>
      <c r="AY718" s="229" t="s">
        <v>206</v>
      </c>
    </row>
    <row r="719" spans="1:65" s="13" customFormat="1" ht="22.5">
      <c r="B719" s="218"/>
      <c r="C719" s="219"/>
      <c r="D719" s="220" t="s">
        <v>218</v>
      </c>
      <c r="E719" s="221" t="s">
        <v>1</v>
      </c>
      <c r="F719" s="222" t="s">
        <v>1007</v>
      </c>
      <c r="G719" s="219"/>
      <c r="H719" s="223">
        <v>36.341999999999999</v>
      </c>
      <c r="I719" s="224"/>
      <c r="J719" s="219"/>
      <c r="K719" s="219"/>
      <c r="L719" s="225"/>
      <c r="M719" s="226"/>
      <c r="N719" s="227"/>
      <c r="O719" s="227"/>
      <c r="P719" s="227"/>
      <c r="Q719" s="227"/>
      <c r="R719" s="227"/>
      <c r="S719" s="227"/>
      <c r="T719" s="228"/>
      <c r="AT719" s="229" t="s">
        <v>218</v>
      </c>
      <c r="AU719" s="229" t="s">
        <v>216</v>
      </c>
      <c r="AV719" s="13" t="s">
        <v>89</v>
      </c>
      <c r="AW719" s="13" t="s">
        <v>35</v>
      </c>
      <c r="AX719" s="13" t="s">
        <v>79</v>
      </c>
      <c r="AY719" s="229" t="s">
        <v>206</v>
      </c>
    </row>
    <row r="720" spans="1:65" s="14" customFormat="1" ht="11.25">
      <c r="B720" s="230"/>
      <c r="C720" s="231"/>
      <c r="D720" s="220" t="s">
        <v>218</v>
      </c>
      <c r="E720" s="232" t="s">
        <v>1</v>
      </c>
      <c r="F720" s="233" t="s">
        <v>220</v>
      </c>
      <c r="G720" s="231"/>
      <c r="H720" s="234">
        <v>48.863999999999997</v>
      </c>
      <c r="I720" s="235"/>
      <c r="J720" s="231"/>
      <c r="K720" s="231"/>
      <c r="L720" s="236"/>
      <c r="M720" s="237"/>
      <c r="N720" s="238"/>
      <c r="O720" s="238"/>
      <c r="P720" s="238"/>
      <c r="Q720" s="238"/>
      <c r="R720" s="238"/>
      <c r="S720" s="238"/>
      <c r="T720" s="239"/>
      <c r="AT720" s="240" t="s">
        <v>218</v>
      </c>
      <c r="AU720" s="240" t="s">
        <v>216</v>
      </c>
      <c r="AV720" s="14" t="s">
        <v>215</v>
      </c>
      <c r="AW720" s="14" t="s">
        <v>35</v>
      </c>
      <c r="AX720" s="14" t="s">
        <v>87</v>
      </c>
      <c r="AY720" s="240" t="s">
        <v>206</v>
      </c>
    </row>
    <row r="721" spans="1:65" s="2" customFormat="1" ht="16.5" customHeight="1">
      <c r="A721" s="35"/>
      <c r="B721" s="36"/>
      <c r="C721" s="205" t="s">
        <v>1008</v>
      </c>
      <c r="D721" s="205" t="s">
        <v>210</v>
      </c>
      <c r="E721" s="206" t="s">
        <v>1009</v>
      </c>
      <c r="F721" s="207" t="s">
        <v>1010</v>
      </c>
      <c r="G721" s="208" t="s">
        <v>213</v>
      </c>
      <c r="H721" s="209">
        <v>2.6230000000000002</v>
      </c>
      <c r="I721" s="210"/>
      <c r="J721" s="211">
        <f>ROUND(I721*H721,2)</f>
        <v>0</v>
      </c>
      <c r="K721" s="207" t="s">
        <v>214</v>
      </c>
      <c r="L721" s="40"/>
      <c r="M721" s="212" t="s">
        <v>1</v>
      </c>
      <c r="N721" s="213" t="s">
        <v>44</v>
      </c>
      <c r="O721" s="72"/>
      <c r="P721" s="214">
        <f>O721*H721</f>
        <v>0</v>
      </c>
      <c r="Q721" s="214">
        <v>0</v>
      </c>
      <c r="R721" s="214">
        <f>Q721*H721</f>
        <v>0</v>
      </c>
      <c r="S721" s="214">
        <v>6.6000000000000003E-2</v>
      </c>
      <c r="T721" s="215">
        <f>S721*H721</f>
        <v>0.17311800000000002</v>
      </c>
      <c r="U721" s="35"/>
      <c r="V721" s="35"/>
      <c r="W721" s="35"/>
      <c r="X721" s="35"/>
      <c r="Y721" s="35"/>
      <c r="Z721" s="35"/>
      <c r="AA721" s="35"/>
      <c r="AB721" s="35"/>
      <c r="AC721" s="35"/>
      <c r="AD721" s="35"/>
      <c r="AE721" s="35"/>
      <c r="AR721" s="216" t="s">
        <v>215</v>
      </c>
      <c r="AT721" s="216" t="s">
        <v>210</v>
      </c>
      <c r="AU721" s="216" t="s">
        <v>216</v>
      </c>
      <c r="AY721" s="18" t="s">
        <v>206</v>
      </c>
      <c r="BE721" s="217">
        <f>IF(N721="základní",J721,0)</f>
        <v>0</v>
      </c>
      <c r="BF721" s="217">
        <f>IF(N721="snížená",J721,0)</f>
        <v>0</v>
      </c>
      <c r="BG721" s="217">
        <f>IF(N721="zákl. přenesená",J721,0)</f>
        <v>0</v>
      </c>
      <c r="BH721" s="217">
        <f>IF(N721="sníž. přenesená",J721,0)</f>
        <v>0</v>
      </c>
      <c r="BI721" s="217">
        <f>IF(N721="nulová",J721,0)</f>
        <v>0</v>
      </c>
      <c r="BJ721" s="18" t="s">
        <v>87</v>
      </c>
      <c r="BK721" s="217">
        <f>ROUND(I721*H721,2)</f>
        <v>0</v>
      </c>
      <c r="BL721" s="18" t="s">
        <v>215</v>
      </c>
      <c r="BM721" s="216" t="s">
        <v>1011</v>
      </c>
    </row>
    <row r="722" spans="1:65" s="13" customFormat="1" ht="22.5">
      <c r="B722" s="218"/>
      <c r="C722" s="219"/>
      <c r="D722" s="220" t="s">
        <v>218</v>
      </c>
      <c r="E722" s="221" t="s">
        <v>1</v>
      </c>
      <c r="F722" s="222" t="s">
        <v>1012</v>
      </c>
      <c r="G722" s="219"/>
      <c r="H722" s="223">
        <v>2.6230000000000002</v>
      </c>
      <c r="I722" s="224"/>
      <c r="J722" s="219"/>
      <c r="K722" s="219"/>
      <c r="L722" s="225"/>
      <c r="M722" s="226"/>
      <c r="N722" s="227"/>
      <c r="O722" s="227"/>
      <c r="P722" s="227"/>
      <c r="Q722" s="227"/>
      <c r="R722" s="227"/>
      <c r="S722" s="227"/>
      <c r="T722" s="228"/>
      <c r="AT722" s="229" t="s">
        <v>218</v>
      </c>
      <c r="AU722" s="229" t="s">
        <v>216</v>
      </c>
      <c r="AV722" s="13" t="s">
        <v>89</v>
      </c>
      <c r="AW722" s="13" t="s">
        <v>35</v>
      </c>
      <c r="AX722" s="13" t="s">
        <v>79</v>
      </c>
      <c r="AY722" s="229" t="s">
        <v>206</v>
      </c>
    </row>
    <row r="723" spans="1:65" s="14" customFormat="1" ht="11.25">
      <c r="B723" s="230"/>
      <c r="C723" s="231"/>
      <c r="D723" s="220" t="s">
        <v>218</v>
      </c>
      <c r="E723" s="232" t="s">
        <v>1</v>
      </c>
      <c r="F723" s="233" t="s">
        <v>220</v>
      </c>
      <c r="G723" s="231"/>
      <c r="H723" s="234">
        <v>2.6230000000000002</v>
      </c>
      <c r="I723" s="235"/>
      <c r="J723" s="231"/>
      <c r="K723" s="231"/>
      <c r="L723" s="236"/>
      <c r="M723" s="237"/>
      <c r="N723" s="238"/>
      <c r="O723" s="238"/>
      <c r="P723" s="238"/>
      <c r="Q723" s="238"/>
      <c r="R723" s="238"/>
      <c r="S723" s="238"/>
      <c r="T723" s="239"/>
      <c r="AT723" s="240" t="s">
        <v>218</v>
      </c>
      <c r="AU723" s="240" t="s">
        <v>216</v>
      </c>
      <c r="AV723" s="14" t="s">
        <v>215</v>
      </c>
      <c r="AW723" s="14" t="s">
        <v>35</v>
      </c>
      <c r="AX723" s="14" t="s">
        <v>87</v>
      </c>
      <c r="AY723" s="240" t="s">
        <v>206</v>
      </c>
    </row>
    <row r="724" spans="1:65" s="2" customFormat="1" ht="21.75" customHeight="1">
      <c r="A724" s="35"/>
      <c r="B724" s="36"/>
      <c r="C724" s="205" t="s">
        <v>1013</v>
      </c>
      <c r="D724" s="205" t="s">
        <v>210</v>
      </c>
      <c r="E724" s="206" t="s">
        <v>1014</v>
      </c>
      <c r="F724" s="207" t="s">
        <v>1015</v>
      </c>
      <c r="G724" s="208" t="s">
        <v>213</v>
      </c>
      <c r="H724" s="209">
        <v>0.504</v>
      </c>
      <c r="I724" s="210"/>
      <c r="J724" s="211">
        <f>ROUND(I724*H724,2)</f>
        <v>0</v>
      </c>
      <c r="K724" s="207" t="s">
        <v>214</v>
      </c>
      <c r="L724" s="40"/>
      <c r="M724" s="212" t="s">
        <v>1</v>
      </c>
      <c r="N724" s="213" t="s">
        <v>44</v>
      </c>
      <c r="O724" s="72"/>
      <c r="P724" s="214">
        <f>O724*H724</f>
        <v>0</v>
      </c>
      <c r="Q724" s="214">
        <v>0</v>
      </c>
      <c r="R724" s="214">
        <f>Q724*H724</f>
        <v>0</v>
      </c>
      <c r="S724" s="214">
        <v>8.8999999999999996E-2</v>
      </c>
      <c r="T724" s="215">
        <f>S724*H724</f>
        <v>4.4856E-2</v>
      </c>
      <c r="U724" s="35"/>
      <c r="V724" s="35"/>
      <c r="W724" s="35"/>
      <c r="X724" s="35"/>
      <c r="Y724" s="35"/>
      <c r="Z724" s="35"/>
      <c r="AA724" s="35"/>
      <c r="AB724" s="35"/>
      <c r="AC724" s="35"/>
      <c r="AD724" s="35"/>
      <c r="AE724" s="35"/>
      <c r="AR724" s="216" t="s">
        <v>215</v>
      </c>
      <c r="AT724" s="216" t="s">
        <v>210</v>
      </c>
      <c r="AU724" s="216" t="s">
        <v>216</v>
      </c>
      <c r="AY724" s="18" t="s">
        <v>206</v>
      </c>
      <c r="BE724" s="217">
        <f>IF(N724="základní",J724,0)</f>
        <v>0</v>
      </c>
      <c r="BF724" s="217">
        <f>IF(N724="snížená",J724,0)</f>
        <v>0</v>
      </c>
      <c r="BG724" s="217">
        <f>IF(N724="zákl. přenesená",J724,0)</f>
        <v>0</v>
      </c>
      <c r="BH724" s="217">
        <f>IF(N724="sníž. přenesená",J724,0)</f>
        <v>0</v>
      </c>
      <c r="BI724" s="217">
        <f>IF(N724="nulová",J724,0)</f>
        <v>0</v>
      </c>
      <c r="BJ724" s="18" t="s">
        <v>87</v>
      </c>
      <c r="BK724" s="217">
        <f>ROUND(I724*H724,2)</f>
        <v>0</v>
      </c>
      <c r="BL724" s="18" t="s">
        <v>215</v>
      </c>
      <c r="BM724" s="216" t="s">
        <v>1016</v>
      </c>
    </row>
    <row r="725" spans="1:65" s="13" customFormat="1" ht="11.25">
      <c r="B725" s="218"/>
      <c r="C725" s="219"/>
      <c r="D725" s="220" t="s">
        <v>218</v>
      </c>
      <c r="E725" s="221" t="s">
        <v>1</v>
      </c>
      <c r="F725" s="222" t="s">
        <v>1017</v>
      </c>
      <c r="G725" s="219"/>
      <c r="H725" s="223">
        <v>0.504</v>
      </c>
      <c r="I725" s="224"/>
      <c r="J725" s="219"/>
      <c r="K725" s="219"/>
      <c r="L725" s="225"/>
      <c r="M725" s="226"/>
      <c r="N725" s="227"/>
      <c r="O725" s="227"/>
      <c r="P725" s="227"/>
      <c r="Q725" s="227"/>
      <c r="R725" s="227"/>
      <c r="S725" s="227"/>
      <c r="T725" s="228"/>
      <c r="AT725" s="229" t="s">
        <v>218</v>
      </c>
      <c r="AU725" s="229" t="s">
        <v>216</v>
      </c>
      <c r="AV725" s="13" t="s">
        <v>89</v>
      </c>
      <c r="AW725" s="13" t="s">
        <v>35</v>
      </c>
      <c r="AX725" s="13" t="s">
        <v>87</v>
      </c>
      <c r="AY725" s="229" t="s">
        <v>206</v>
      </c>
    </row>
    <row r="726" spans="1:65" s="2" customFormat="1" ht="21.75" customHeight="1">
      <c r="A726" s="35"/>
      <c r="B726" s="36"/>
      <c r="C726" s="205" t="s">
        <v>1018</v>
      </c>
      <c r="D726" s="205" t="s">
        <v>210</v>
      </c>
      <c r="E726" s="206" t="s">
        <v>1019</v>
      </c>
      <c r="F726" s="207" t="s">
        <v>1020</v>
      </c>
      <c r="G726" s="208" t="s">
        <v>213</v>
      </c>
      <c r="H726" s="209">
        <v>10.654</v>
      </c>
      <c r="I726" s="210"/>
      <c r="J726" s="211">
        <f>ROUND(I726*H726,2)</f>
        <v>0</v>
      </c>
      <c r="K726" s="207" t="s">
        <v>214</v>
      </c>
      <c r="L726" s="40"/>
      <c r="M726" s="212" t="s">
        <v>1</v>
      </c>
      <c r="N726" s="213" t="s">
        <v>44</v>
      </c>
      <c r="O726" s="72"/>
      <c r="P726" s="214">
        <f>O726*H726</f>
        <v>0</v>
      </c>
      <c r="Q726" s="214">
        <v>0</v>
      </c>
      <c r="R726" s="214">
        <f>Q726*H726</f>
        <v>0</v>
      </c>
      <c r="S726" s="214">
        <v>5.0999999999999997E-2</v>
      </c>
      <c r="T726" s="215">
        <f>S726*H726</f>
        <v>0.543354</v>
      </c>
      <c r="U726" s="35"/>
      <c r="V726" s="35"/>
      <c r="W726" s="35"/>
      <c r="X726" s="35"/>
      <c r="Y726" s="35"/>
      <c r="Z726" s="35"/>
      <c r="AA726" s="35"/>
      <c r="AB726" s="35"/>
      <c r="AC726" s="35"/>
      <c r="AD726" s="35"/>
      <c r="AE726" s="35"/>
      <c r="AR726" s="216" t="s">
        <v>215</v>
      </c>
      <c r="AT726" s="216" t="s">
        <v>210</v>
      </c>
      <c r="AU726" s="216" t="s">
        <v>216</v>
      </c>
      <c r="AY726" s="18" t="s">
        <v>206</v>
      </c>
      <c r="BE726" s="217">
        <f>IF(N726="základní",J726,0)</f>
        <v>0</v>
      </c>
      <c r="BF726" s="217">
        <f>IF(N726="snížená",J726,0)</f>
        <v>0</v>
      </c>
      <c r="BG726" s="217">
        <f>IF(N726="zákl. přenesená",J726,0)</f>
        <v>0</v>
      </c>
      <c r="BH726" s="217">
        <f>IF(N726="sníž. přenesená",J726,0)</f>
        <v>0</v>
      </c>
      <c r="BI726" s="217">
        <f>IF(N726="nulová",J726,0)</f>
        <v>0</v>
      </c>
      <c r="BJ726" s="18" t="s">
        <v>87</v>
      </c>
      <c r="BK726" s="217">
        <f>ROUND(I726*H726,2)</f>
        <v>0</v>
      </c>
      <c r="BL726" s="18" t="s">
        <v>215</v>
      </c>
      <c r="BM726" s="216" t="s">
        <v>1021</v>
      </c>
    </row>
    <row r="727" spans="1:65" s="13" customFormat="1" ht="22.5">
      <c r="B727" s="218"/>
      <c r="C727" s="219"/>
      <c r="D727" s="220" t="s">
        <v>218</v>
      </c>
      <c r="E727" s="221" t="s">
        <v>1</v>
      </c>
      <c r="F727" s="222" t="s">
        <v>1022</v>
      </c>
      <c r="G727" s="219"/>
      <c r="H727" s="223">
        <v>10.654</v>
      </c>
      <c r="I727" s="224"/>
      <c r="J727" s="219"/>
      <c r="K727" s="219"/>
      <c r="L727" s="225"/>
      <c r="M727" s="226"/>
      <c r="N727" s="227"/>
      <c r="O727" s="227"/>
      <c r="P727" s="227"/>
      <c r="Q727" s="227"/>
      <c r="R727" s="227"/>
      <c r="S727" s="227"/>
      <c r="T727" s="228"/>
      <c r="AT727" s="229" t="s">
        <v>218</v>
      </c>
      <c r="AU727" s="229" t="s">
        <v>216</v>
      </c>
      <c r="AV727" s="13" t="s">
        <v>89</v>
      </c>
      <c r="AW727" s="13" t="s">
        <v>35</v>
      </c>
      <c r="AX727" s="13" t="s">
        <v>79</v>
      </c>
      <c r="AY727" s="229" t="s">
        <v>206</v>
      </c>
    </row>
    <row r="728" spans="1:65" s="14" customFormat="1" ht="11.25">
      <c r="B728" s="230"/>
      <c r="C728" s="231"/>
      <c r="D728" s="220" t="s">
        <v>218</v>
      </c>
      <c r="E728" s="232" t="s">
        <v>1</v>
      </c>
      <c r="F728" s="233" t="s">
        <v>220</v>
      </c>
      <c r="G728" s="231"/>
      <c r="H728" s="234">
        <v>10.654</v>
      </c>
      <c r="I728" s="235"/>
      <c r="J728" s="231"/>
      <c r="K728" s="231"/>
      <c r="L728" s="236"/>
      <c r="M728" s="237"/>
      <c r="N728" s="238"/>
      <c r="O728" s="238"/>
      <c r="P728" s="238"/>
      <c r="Q728" s="238"/>
      <c r="R728" s="238"/>
      <c r="S728" s="238"/>
      <c r="T728" s="239"/>
      <c r="AT728" s="240" t="s">
        <v>218</v>
      </c>
      <c r="AU728" s="240" t="s">
        <v>216</v>
      </c>
      <c r="AV728" s="14" t="s">
        <v>215</v>
      </c>
      <c r="AW728" s="14" t="s">
        <v>35</v>
      </c>
      <c r="AX728" s="14" t="s">
        <v>87</v>
      </c>
      <c r="AY728" s="240" t="s">
        <v>206</v>
      </c>
    </row>
    <row r="729" spans="1:65" s="12" customFormat="1" ht="20.85" customHeight="1">
      <c r="B729" s="189"/>
      <c r="C729" s="190"/>
      <c r="D729" s="191" t="s">
        <v>78</v>
      </c>
      <c r="E729" s="203" t="s">
        <v>839</v>
      </c>
      <c r="F729" s="203" t="s">
        <v>1023</v>
      </c>
      <c r="G729" s="190"/>
      <c r="H729" s="190"/>
      <c r="I729" s="193"/>
      <c r="J729" s="204">
        <f>BK729</f>
        <v>0</v>
      </c>
      <c r="K729" s="190"/>
      <c r="L729" s="195"/>
      <c r="M729" s="196"/>
      <c r="N729" s="197"/>
      <c r="O729" s="197"/>
      <c r="P729" s="198">
        <f>SUM(P730:P753)</f>
        <v>0</v>
      </c>
      <c r="Q729" s="197"/>
      <c r="R729" s="198">
        <f>SUM(R730:R753)</f>
        <v>0</v>
      </c>
      <c r="S729" s="197"/>
      <c r="T729" s="199">
        <f>SUM(T730:T753)</f>
        <v>15.610079999999998</v>
      </c>
      <c r="AR729" s="200" t="s">
        <v>87</v>
      </c>
      <c r="AT729" s="201" t="s">
        <v>78</v>
      </c>
      <c r="AU729" s="201" t="s">
        <v>89</v>
      </c>
      <c r="AY729" s="200" t="s">
        <v>206</v>
      </c>
      <c r="BK729" s="202">
        <f>SUM(BK730:BK753)</f>
        <v>0</v>
      </c>
    </row>
    <row r="730" spans="1:65" s="2" customFormat="1" ht="21.75" customHeight="1">
      <c r="A730" s="35"/>
      <c r="B730" s="36"/>
      <c r="C730" s="205" t="s">
        <v>1024</v>
      </c>
      <c r="D730" s="205" t="s">
        <v>210</v>
      </c>
      <c r="E730" s="206" t="s">
        <v>1025</v>
      </c>
      <c r="F730" s="207" t="s">
        <v>1026</v>
      </c>
      <c r="G730" s="208" t="s">
        <v>213</v>
      </c>
      <c r="H730" s="209">
        <v>20.157</v>
      </c>
      <c r="I730" s="210"/>
      <c r="J730" s="211">
        <f>ROUND(I730*H730,2)</f>
        <v>0</v>
      </c>
      <c r="K730" s="207" t="s">
        <v>214</v>
      </c>
      <c r="L730" s="40"/>
      <c r="M730" s="212" t="s">
        <v>1</v>
      </c>
      <c r="N730" s="213" t="s">
        <v>44</v>
      </c>
      <c r="O730" s="72"/>
      <c r="P730" s="214">
        <f>O730*H730</f>
        <v>0</v>
      </c>
      <c r="Q730" s="214">
        <v>0</v>
      </c>
      <c r="R730" s="214">
        <f>Q730*H730</f>
        <v>0</v>
      </c>
      <c r="S730" s="214">
        <v>0.05</v>
      </c>
      <c r="T730" s="215">
        <f>S730*H730</f>
        <v>1.0078500000000001</v>
      </c>
      <c r="U730" s="35"/>
      <c r="V730" s="35"/>
      <c r="W730" s="35"/>
      <c r="X730" s="35"/>
      <c r="Y730" s="35"/>
      <c r="Z730" s="35"/>
      <c r="AA730" s="35"/>
      <c r="AB730" s="35"/>
      <c r="AC730" s="35"/>
      <c r="AD730" s="35"/>
      <c r="AE730" s="35"/>
      <c r="AR730" s="216" t="s">
        <v>215</v>
      </c>
      <c r="AT730" s="216" t="s">
        <v>210</v>
      </c>
      <c r="AU730" s="216" t="s">
        <v>216</v>
      </c>
      <c r="AY730" s="18" t="s">
        <v>206</v>
      </c>
      <c r="BE730" s="217">
        <f>IF(N730="základní",J730,0)</f>
        <v>0</v>
      </c>
      <c r="BF730" s="217">
        <f>IF(N730="snížená",J730,0)</f>
        <v>0</v>
      </c>
      <c r="BG730" s="217">
        <f>IF(N730="zákl. přenesená",J730,0)</f>
        <v>0</v>
      </c>
      <c r="BH730" s="217">
        <f>IF(N730="sníž. přenesená",J730,0)</f>
        <v>0</v>
      </c>
      <c r="BI730" s="217">
        <f>IF(N730="nulová",J730,0)</f>
        <v>0</v>
      </c>
      <c r="BJ730" s="18" t="s">
        <v>87</v>
      </c>
      <c r="BK730" s="217">
        <f>ROUND(I730*H730,2)</f>
        <v>0</v>
      </c>
      <c r="BL730" s="18" t="s">
        <v>215</v>
      </c>
      <c r="BM730" s="216" t="s">
        <v>1027</v>
      </c>
    </row>
    <row r="731" spans="1:65" s="13" customFormat="1" ht="22.5">
      <c r="B731" s="218"/>
      <c r="C731" s="219"/>
      <c r="D731" s="220" t="s">
        <v>218</v>
      </c>
      <c r="E731" s="221" t="s">
        <v>1</v>
      </c>
      <c r="F731" s="222" t="s">
        <v>1028</v>
      </c>
      <c r="G731" s="219"/>
      <c r="H731" s="223">
        <v>10.157</v>
      </c>
      <c r="I731" s="224"/>
      <c r="J731" s="219"/>
      <c r="K731" s="219"/>
      <c r="L731" s="225"/>
      <c r="M731" s="226"/>
      <c r="N731" s="227"/>
      <c r="O731" s="227"/>
      <c r="P731" s="227"/>
      <c r="Q731" s="227"/>
      <c r="R731" s="227"/>
      <c r="S731" s="227"/>
      <c r="T731" s="228"/>
      <c r="AT731" s="229" t="s">
        <v>218</v>
      </c>
      <c r="AU731" s="229" t="s">
        <v>216</v>
      </c>
      <c r="AV731" s="13" t="s">
        <v>89</v>
      </c>
      <c r="AW731" s="13" t="s">
        <v>35</v>
      </c>
      <c r="AX731" s="13" t="s">
        <v>79</v>
      </c>
      <c r="AY731" s="229" t="s">
        <v>206</v>
      </c>
    </row>
    <row r="732" spans="1:65" s="13" customFormat="1" ht="22.5">
      <c r="B732" s="218"/>
      <c r="C732" s="219"/>
      <c r="D732" s="220" t="s">
        <v>218</v>
      </c>
      <c r="E732" s="221" t="s">
        <v>1</v>
      </c>
      <c r="F732" s="222" t="s">
        <v>782</v>
      </c>
      <c r="G732" s="219"/>
      <c r="H732" s="223">
        <v>10</v>
      </c>
      <c r="I732" s="224"/>
      <c r="J732" s="219"/>
      <c r="K732" s="219"/>
      <c r="L732" s="225"/>
      <c r="M732" s="226"/>
      <c r="N732" s="227"/>
      <c r="O732" s="227"/>
      <c r="P732" s="227"/>
      <c r="Q732" s="227"/>
      <c r="R732" s="227"/>
      <c r="S732" s="227"/>
      <c r="T732" s="228"/>
      <c r="AT732" s="229" t="s">
        <v>218</v>
      </c>
      <c r="AU732" s="229" t="s">
        <v>216</v>
      </c>
      <c r="AV732" s="13" t="s">
        <v>89</v>
      </c>
      <c r="AW732" s="13" t="s">
        <v>35</v>
      </c>
      <c r="AX732" s="13" t="s">
        <v>79</v>
      </c>
      <c r="AY732" s="229" t="s">
        <v>206</v>
      </c>
    </row>
    <row r="733" spans="1:65" s="14" customFormat="1" ht="11.25">
      <c r="B733" s="230"/>
      <c r="C733" s="231"/>
      <c r="D733" s="220" t="s">
        <v>218</v>
      </c>
      <c r="E733" s="232" t="s">
        <v>1</v>
      </c>
      <c r="F733" s="233" t="s">
        <v>220</v>
      </c>
      <c r="G733" s="231"/>
      <c r="H733" s="234">
        <v>20.157</v>
      </c>
      <c r="I733" s="235"/>
      <c r="J733" s="231"/>
      <c r="K733" s="231"/>
      <c r="L733" s="236"/>
      <c r="M733" s="237"/>
      <c r="N733" s="238"/>
      <c r="O733" s="238"/>
      <c r="P733" s="238"/>
      <c r="Q733" s="238"/>
      <c r="R733" s="238"/>
      <c r="S733" s="238"/>
      <c r="T733" s="239"/>
      <c r="AT733" s="240" t="s">
        <v>218</v>
      </c>
      <c r="AU733" s="240" t="s">
        <v>216</v>
      </c>
      <c r="AV733" s="14" t="s">
        <v>215</v>
      </c>
      <c r="AW733" s="14" t="s">
        <v>35</v>
      </c>
      <c r="AX733" s="14" t="s">
        <v>87</v>
      </c>
      <c r="AY733" s="240" t="s">
        <v>206</v>
      </c>
    </row>
    <row r="734" spans="1:65" s="2" customFormat="1" ht="21.75" customHeight="1">
      <c r="A734" s="35"/>
      <c r="B734" s="36"/>
      <c r="C734" s="205" t="s">
        <v>1029</v>
      </c>
      <c r="D734" s="205" t="s">
        <v>210</v>
      </c>
      <c r="E734" s="206" t="s">
        <v>1030</v>
      </c>
      <c r="F734" s="207" t="s">
        <v>1031</v>
      </c>
      <c r="G734" s="208" t="s">
        <v>213</v>
      </c>
      <c r="H734" s="209">
        <v>164.07</v>
      </c>
      <c r="I734" s="210"/>
      <c r="J734" s="211">
        <f>ROUND(I734*H734,2)</f>
        <v>0</v>
      </c>
      <c r="K734" s="207" t="s">
        <v>214</v>
      </c>
      <c r="L734" s="40"/>
      <c r="M734" s="212" t="s">
        <v>1</v>
      </c>
      <c r="N734" s="213" t="s">
        <v>44</v>
      </c>
      <c r="O734" s="72"/>
      <c r="P734" s="214">
        <f>O734*H734</f>
        <v>0</v>
      </c>
      <c r="Q734" s="214">
        <v>0</v>
      </c>
      <c r="R734" s="214">
        <f>Q734*H734</f>
        <v>0</v>
      </c>
      <c r="S734" s="214">
        <v>8.8999999999999996E-2</v>
      </c>
      <c r="T734" s="215">
        <f>S734*H734</f>
        <v>14.602229999999999</v>
      </c>
      <c r="U734" s="35"/>
      <c r="V734" s="35"/>
      <c r="W734" s="35"/>
      <c r="X734" s="35"/>
      <c r="Y734" s="35"/>
      <c r="Z734" s="35"/>
      <c r="AA734" s="35"/>
      <c r="AB734" s="35"/>
      <c r="AC734" s="35"/>
      <c r="AD734" s="35"/>
      <c r="AE734" s="35"/>
      <c r="AR734" s="216" t="s">
        <v>215</v>
      </c>
      <c r="AT734" s="216" t="s">
        <v>210</v>
      </c>
      <c r="AU734" s="216" t="s">
        <v>216</v>
      </c>
      <c r="AY734" s="18" t="s">
        <v>206</v>
      </c>
      <c r="BE734" s="217">
        <f>IF(N734="základní",J734,0)</f>
        <v>0</v>
      </c>
      <c r="BF734" s="217">
        <f>IF(N734="snížená",J734,0)</f>
        <v>0</v>
      </c>
      <c r="BG734" s="217">
        <f>IF(N734="zákl. přenesená",J734,0)</f>
        <v>0</v>
      </c>
      <c r="BH734" s="217">
        <f>IF(N734="sníž. přenesená",J734,0)</f>
        <v>0</v>
      </c>
      <c r="BI734" s="217">
        <f>IF(N734="nulová",J734,0)</f>
        <v>0</v>
      </c>
      <c r="BJ734" s="18" t="s">
        <v>87</v>
      </c>
      <c r="BK734" s="217">
        <f>ROUND(I734*H734,2)</f>
        <v>0</v>
      </c>
      <c r="BL734" s="18" t="s">
        <v>215</v>
      </c>
      <c r="BM734" s="216" t="s">
        <v>1032</v>
      </c>
    </row>
    <row r="735" spans="1:65" s="15" customFormat="1" ht="11.25">
      <c r="B735" s="241"/>
      <c r="C735" s="242"/>
      <c r="D735" s="220" t="s">
        <v>218</v>
      </c>
      <c r="E735" s="243" t="s">
        <v>1</v>
      </c>
      <c r="F735" s="244" t="s">
        <v>1033</v>
      </c>
      <c r="G735" s="242"/>
      <c r="H735" s="243" t="s">
        <v>1</v>
      </c>
      <c r="I735" s="245"/>
      <c r="J735" s="242"/>
      <c r="K735" s="242"/>
      <c r="L735" s="246"/>
      <c r="M735" s="247"/>
      <c r="N735" s="248"/>
      <c r="O735" s="248"/>
      <c r="P735" s="248"/>
      <c r="Q735" s="248"/>
      <c r="R735" s="248"/>
      <c r="S735" s="248"/>
      <c r="T735" s="249"/>
      <c r="AT735" s="250" t="s">
        <v>218</v>
      </c>
      <c r="AU735" s="250" t="s">
        <v>216</v>
      </c>
      <c r="AV735" s="15" t="s">
        <v>87</v>
      </c>
      <c r="AW735" s="15" t="s">
        <v>35</v>
      </c>
      <c r="AX735" s="15" t="s">
        <v>79</v>
      </c>
      <c r="AY735" s="250" t="s">
        <v>206</v>
      </c>
    </row>
    <row r="736" spans="1:65" s="13" customFormat="1" ht="11.25">
      <c r="B736" s="218"/>
      <c r="C736" s="219"/>
      <c r="D736" s="220" t="s">
        <v>218</v>
      </c>
      <c r="E736" s="221" t="s">
        <v>1</v>
      </c>
      <c r="F736" s="222" t="s">
        <v>784</v>
      </c>
      <c r="G736" s="219"/>
      <c r="H736" s="223">
        <v>18.204000000000001</v>
      </c>
      <c r="I736" s="224"/>
      <c r="J736" s="219"/>
      <c r="K736" s="219"/>
      <c r="L736" s="225"/>
      <c r="M736" s="226"/>
      <c r="N736" s="227"/>
      <c r="O736" s="227"/>
      <c r="P736" s="227"/>
      <c r="Q736" s="227"/>
      <c r="R736" s="227"/>
      <c r="S736" s="227"/>
      <c r="T736" s="228"/>
      <c r="AT736" s="229" t="s">
        <v>218</v>
      </c>
      <c r="AU736" s="229" t="s">
        <v>216</v>
      </c>
      <c r="AV736" s="13" t="s">
        <v>89</v>
      </c>
      <c r="AW736" s="13" t="s">
        <v>35</v>
      </c>
      <c r="AX736" s="13" t="s">
        <v>79</v>
      </c>
      <c r="AY736" s="229" t="s">
        <v>206</v>
      </c>
    </row>
    <row r="737" spans="1:65" s="13" customFormat="1" ht="11.25">
      <c r="B737" s="218"/>
      <c r="C737" s="219"/>
      <c r="D737" s="220" t="s">
        <v>218</v>
      </c>
      <c r="E737" s="221" t="s">
        <v>1</v>
      </c>
      <c r="F737" s="222" t="s">
        <v>785</v>
      </c>
      <c r="G737" s="219"/>
      <c r="H737" s="223">
        <v>20.727</v>
      </c>
      <c r="I737" s="224"/>
      <c r="J737" s="219"/>
      <c r="K737" s="219"/>
      <c r="L737" s="225"/>
      <c r="M737" s="226"/>
      <c r="N737" s="227"/>
      <c r="O737" s="227"/>
      <c r="P737" s="227"/>
      <c r="Q737" s="227"/>
      <c r="R737" s="227"/>
      <c r="S737" s="227"/>
      <c r="T737" s="228"/>
      <c r="AT737" s="229" t="s">
        <v>218</v>
      </c>
      <c r="AU737" s="229" t="s">
        <v>216</v>
      </c>
      <c r="AV737" s="13" t="s">
        <v>89</v>
      </c>
      <c r="AW737" s="13" t="s">
        <v>35</v>
      </c>
      <c r="AX737" s="13" t="s">
        <v>79</v>
      </c>
      <c r="AY737" s="229" t="s">
        <v>206</v>
      </c>
    </row>
    <row r="738" spans="1:65" s="13" customFormat="1" ht="22.5">
      <c r="B738" s="218"/>
      <c r="C738" s="219"/>
      <c r="D738" s="220" t="s">
        <v>218</v>
      </c>
      <c r="E738" s="221" t="s">
        <v>1</v>
      </c>
      <c r="F738" s="222" t="s">
        <v>786</v>
      </c>
      <c r="G738" s="219"/>
      <c r="H738" s="223">
        <v>10.661</v>
      </c>
      <c r="I738" s="224"/>
      <c r="J738" s="219"/>
      <c r="K738" s="219"/>
      <c r="L738" s="225"/>
      <c r="M738" s="226"/>
      <c r="N738" s="227"/>
      <c r="O738" s="227"/>
      <c r="P738" s="227"/>
      <c r="Q738" s="227"/>
      <c r="R738" s="227"/>
      <c r="S738" s="227"/>
      <c r="T738" s="228"/>
      <c r="AT738" s="229" t="s">
        <v>218</v>
      </c>
      <c r="AU738" s="229" t="s">
        <v>216</v>
      </c>
      <c r="AV738" s="13" t="s">
        <v>89</v>
      </c>
      <c r="AW738" s="13" t="s">
        <v>35</v>
      </c>
      <c r="AX738" s="13" t="s">
        <v>79</v>
      </c>
      <c r="AY738" s="229" t="s">
        <v>206</v>
      </c>
    </row>
    <row r="739" spans="1:65" s="13" customFormat="1" ht="22.5">
      <c r="B739" s="218"/>
      <c r="C739" s="219"/>
      <c r="D739" s="220" t="s">
        <v>218</v>
      </c>
      <c r="E739" s="221" t="s">
        <v>1</v>
      </c>
      <c r="F739" s="222" t="s">
        <v>787</v>
      </c>
      <c r="G739" s="219"/>
      <c r="H739" s="223">
        <v>7.8680000000000003</v>
      </c>
      <c r="I739" s="224"/>
      <c r="J739" s="219"/>
      <c r="K739" s="219"/>
      <c r="L739" s="225"/>
      <c r="M739" s="226"/>
      <c r="N739" s="227"/>
      <c r="O739" s="227"/>
      <c r="P739" s="227"/>
      <c r="Q739" s="227"/>
      <c r="R739" s="227"/>
      <c r="S739" s="227"/>
      <c r="T739" s="228"/>
      <c r="AT739" s="229" t="s">
        <v>218</v>
      </c>
      <c r="AU739" s="229" t="s">
        <v>216</v>
      </c>
      <c r="AV739" s="13" t="s">
        <v>89</v>
      </c>
      <c r="AW739" s="13" t="s">
        <v>35</v>
      </c>
      <c r="AX739" s="13" t="s">
        <v>79</v>
      </c>
      <c r="AY739" s="229" t="s">
        <v>206</v>
      </c>
    </row>
    <row r="740" spans="1:65" s="13" customFormat="1" ht="11.25">
      <c r="B740" s="218"/>
      <c r="C740" s="219"/>
      <c r="D740" s="220" t="s">
        <v>218</v>
      </c>
      <c r="E740" s="221" t="s">
        <v>1</v>
      </c>
      <c r="F740" s="222" t="s">
        <v>788</v>
      </c>
      <c r="G740" s="219"/>
      <c r="H740" s="223">
        <v>10.882</v>
      </c>
      <c r="I740" s="224"/>
      <c r="J740" s="219"/>
      <c r="K740" s="219"/>
      <c r="L740" s="225"/>
      <c r="M740" s="226"/>
      <c r="N740" s="227"/>
      <c r="O740" s="227"/>
      <c r="P740" s="227"/>
      <c r="Q740" s="227"/>
      <c r="R740" s="227"/>
      <c r="S740" s="227"/>
      <c r="T740" s="228"/>
      <c r="AT740" s="229" t="s">
        <v>218</v>
      </c>
      <c r="AU740" s="229" t="s">
        <v>216</v>
      </c>
      <c r="AV740" s="13" t="s">
        <v>89</v>
      </c>
      <c r="AW740" s="13" t="s">
        <v>35</v>
      </c>
      <c r="AX740" s="13" t="s">
        <v>79</v>
      </c>
      <c r="AY740" s="229" t="s">
        <v>206</v>
      </c>
    </row>
    <row r="741" spans="1:65" s="13" customFormat="1" ht="11.25">
      <c r="B741" s="218"/>
      <c r="C741" s="219"/>
      <c r="D741" s="220" t="s">
        <v>218</v>
      </c>
      <c r="E741" s="221" t="s">
        <v>1</v>
      </c>
      <c r="F741" s="222" t="s">
        <v>789</v>
      </c>
      <c r="G741" s="219"/>
      <c r="H741" s="223">
        <v>10.329000000000001</v>
      </c>
      <c r="I741" s="224"/>
      <c r="J741" s="219"/>
      <c r="K741" s="219"/>
      <c r="L741" s="225"/>
      <c r="M741" s="226"/>
      <c r="N741" s="227"/>
      <c r="O741" s="227"/>
      <c r="P741" s="227"/>
      <c r="Q741" s="227"/>
      <c r="R741" s="227"/>
      <c r="S741" s="227"/>
      <c r="T741" s="228"/>
      <c r="AT741" s="229" t="s">
        <v>218</v>
      </c>
      <c r="AU741" s="229" t="s">
        <v>216</v>
      </c>
      <c r="AV741" s="13" t="s">
        <v>89</v>
      </c>
      <c r="AW741" s="13" t="s">
        <v>35</v>
      </c>
      <c r="AX741" s="13" t="s">
        <v>79</v>
      </c>
      <c r="AY741" s="229" t="s">
        <v>206</v>
      </c>
    </row>
    <row r="742" spans="1:65" s="16" customFormat="1" ht="11.25">
      <c r="B742" s="264"/>
      <c r="C742" s="265"/>
      <c r="D742" s="220" t="s">
        <v>218</v>
      </c>
      <c r="E742" s="266" t="s">
        <v>1</v>
      </c>
      <c r="F742" s="267" t="s">
        <v>273</v>
      </c>
      <c r="G742" s="265"/>
      <c r="H742" s="268">
        <v>78.671000000000006</v>
      </c>
      <c r="I742" s="269"/>
      <c r="J742" s="265"/>
      <c r="K742" s="265"/>
      <c r="L742" s="270"/>
      <c r="M742" s="271"/>
      <c r="N742" s="272"/>
      <c r="O742" s="272"/>
      <c r="P742" s="272"/>
      <c r="Q742" s="272"/>
      <c r="R742" s="272"/>
      <c r="S742" s="272"/>
      <c r="T742" s="273"/>
      <c r="AT742" s="274" t="s">
        <v>218</v>
      </c>
      <c r="AU742" s="274" t="s">
        <v>216</v>
      </c>
      <c r="AV742" s="16" t="s">
        <v>216</v>
      </c>
      <c r="AW742" s="16" t="s">
        <v>35</v>
      </c>
      <c r="AX742" s="16" t="s">
        <v>79</v>
      </c>
      <c r="AY742" s="274" t="s">
        <v>206</v>
      </c>
    </row>
    <row r="743" spans="1:65" s="15" customFormat="1" ht="22.5">
      <c r="B743" s="241"/>
      <c r="C743" s="242"/>
      <c r="D743" s="220" t="s">
        <v>218</v>
      </c>
      <c r="E743" s="243" t="s">
        <v>1</v>
      </c>
      <c r="F743" s="244" t="s">
        <v>1034</v>
      </c>
      <c r="G743" s="242"/>
      <c r="H743" s="243" t="s">
        <v>1</v>
      </c>
      <c r="I743" s="245"/>
      <c r="J743" s="242"/>
      <c r="K743" s="242"/>
      <c r="L743" s="246"/>
      <c r="M743" s="247"/>
      <c r="N743" s="248"/>
      <c r="O743" s="248"/>
      <c r="P743" s="248"/>
      <c r="Q743" s="248"/>
      <c r="R743" s="248"/>
      <c r="S743" s="248"/>
      <c r="T743" s="249"/>
      <c r="AT743" s="250" t="s">
        <v>218</v>
      </c>
      <c r="AU743" s="250" t="s">
        <v>216</v>
      </c>
      <c r="AV743" s="15" t="s">
        <v>87</v>
      </c>
      <c r="AW743" s="15" t="s">
        <v>35</v>
      </c>
      <c r="AX743" s="15" t="s">
        <v>79</v>
      </c>
      <c r="AY743" s="250" t="s">
        <v>206</v>
      </c>
    </row>
    <row r="744" spans="1:65" s="13" customFormat="1" ht="33.75">
      <c r="B744" s="218"/>
      <c r="C744" s="219"/>
      <c r="D744" s="220" t="s">
        <v>218</v>
      </c>
      <c r="E744" s="221" t="s">
        <v>1</v>
      </c>
      <c r="F744" s="222" t="s">
        <v>791</v>
      </c>
      <c r="G744" s="219"/>
      <c r="H744" s="223">
        <v>28.923999999999999</v>
      </c>
      <c r="I744" s="224"/>
      <c r="J744" s="219"/>
      <c r="K744" s="219"/>
      <c r="L744" s="225"/>
      <c r="M744" s="226"/>
      <c r="N744" s="227"/>
      <c r="O744" s="227"/>
      <c r="P744" s="227"/>
      <c r="Q744" s="227"/>
      <c r="R744" s="227"/>
      <c r="S744" s="227"/>
      <c r="T744" s="228"/>
      <c r="AT744" s="229" t="s">
        <v>218</v>
      </c>
      <c r="AU744" s="229" t="s">
        <v>216</v>
      </c>
      <c r="AV744" s="13" t="s">
        <v>89</v>
      </c>
      <c r="AW744" s="13" t="s">
        <v>35</v>
      </c>
      <c r="AX744" s="13" t="s">
        <v>79</v>
      </c>
      <c r="AY744" s="229" t="s">
        <v>206</v>
      </c>
    </row>
    <row r="745" spans="1:65" s="13" customFormat="1" ht="33.75">
      <c r="B745" s="218"/>
      <c r="C745" s="219"/>
      <c r="D745" s="220" t="s">
        <v>218</v>
      </c>
      <c r="E745" s="221" t="s">
        <v>1</v>
      </c>
      <c r="F745" s="222" t="s">
        <v>792</v>
      </c>
      <c r="G745" s="219"/>
      <c r="H745" s="223">
        <v>28.923999999999999</v>
      </c>
      <c r="I745" s="224"/>
      <c r="J745" s="219"/>
      <c r="K745" s="219"/>
      <c r="L745" s="225"/>
      <c r="M745" s="226"/>
      <c r="N745" s="227"/>
      <c r="O745" s="227"/>
      <c r="P745" s="227"/>
      <c r="Q745" s="227"/>
      <c r="R745" s="227"/>
      <c r="S745" s="227"/>
      <c r="T745" s="228"/>
      <c r="AT745" s="229" t="s">
        <v>218</v>
      </c>
      <c r="AU745" s="229" t="s">
        <v>216</v>
      </c>
      <c r="AV745" s="13" t="s">
        <v>89</v>
      </c>
      <c r="AW745" s="13" t="s">
        <v>35</v>
      </c>
      <c r="AX745" s="13" t="s">
        <v>79</v>
      </c>
      <c r="AY745" s="229" t="s">
        <v>206</v>
      </c>
    </row>
    <row r="746" spans="1:65" s="13" customFormat="1" ht="33.75">
      <c r="B746" s="218"/>
      <c r="C746" s="219"/>
      <c r="D746" s="220" t="s">
        <v>218</v>
      </c>
      <c r="E746" s="221" t="s">
        <v>1</v>
      </c>
      <c r="F746" s="222" t="s">
        <v>1035</v>
      </c>
      <c r="G746" s="219"/>
      <c r="H746" s="223">
        <v>27.550999999999998</v>
      </c>
      <c r="I746" s="224"/>
      <c r="J746" s="219"/>
      <c r="K746" s="219"/>
      <c r="L746" s="225"/>
      <c r="M746" s="226"/>
      <c r="N746" s="227"/>
      <c r="O746" s="227"/>
      <c r="P746" s="227"/>
      <c r="Q746" s="227"/>
      <c r="R746" s="227"/>
      <c r="S746" s="227"/>
      <c r="T746" s="228"/>
      <c r="AT746" s="229" t="s">
        <v>218</v>
      </c>
      <c r="AU746" s="229" t="s">
        <v>216</v>
      </c>
      <c r="AV746" s="13" t="s">
        <v>89</v>
      </c>
      <c r="AW746" s="13" t="s">
        <v>35</v>
      </c>
      <c r="AX746" s="13" t="s">
        <v>79</v>
      </c>
      <c r="AY746" s="229" t="s">
        <v>206</v>
      </c>
    </row>
    <row r="747" spans="1:65" s="16" customFormat="1" ht="11.25">
      <c r="B747" s="264"/>
      <c r="C747" s="265"/>
      <c r="D747" s="220" t="s">
        <v>218</v>
      </c>
      <c r="E747" s="266" t="s">
        <v>1</v>
      </c>
      <c r="F747" s="267" t="s">
        <v>273</v>
      </c>
      <c r="G747" s="265"/>
      <c r="H747" s="268">
        <v>85.399000000000001</v>
      </c>
      <c r="I747" s="269"/>
      <c r="J747" s="265"/>
      <c r="K747" s="265"/>
      <c r="L747" s="270"/>
      <c r="M747" s="271"/>
      <c r="N747" s="272"/>
      <c r="O747" s="272"/>
      <c r="P747" s="272"/>
      <c r="Q747" s="272"/>
      <c r="R747" s="272"/>
      <c r="S747" s="272"/>
      <c r="T747" s="273"/>
      <c r="AT747" s="274" t="s">
        <v>218</v>
      </c>
      <c r="AU747" s="274" t="s">
        <v>216</v>
      </c>
      <c r="AV747" s="16" t="s">
        <v>216</v>
      </c>
      <c r="AW747" s="16" t="s">
        <v>35</v>
      </c>
      <c r="AX747" s="16" t="s">
        <v>79</v>
      </c>
      <c r="AY747" s="274" t="s">
        <v>206</v>
      </c>
    </row>
    <row r="748" spans="1:65" s="14" customFormat="1" ht="11.25">
      <c r="B748" s="230"/>
      <c r="C748" s="231"/>
      <c r="D748" s="220" t="s">
        <v>218</v>
      </c>
      <c r="E748" s="232" t="s">
        <v>1</v>
      </c>
      <c r="F748" s="233" t="s">
        <v>220</v>
      </c>
      <c r="G748" s="231"/>
      <c r="H748" s="234">
        <v>164.07</v>
      </c>
      <c r="I748" s="235"/>
      <c r="J748" s="231"/>
      <c r="K748" s="231"/>
      <c r="L748" s="236"/>
      <c r="M748" s="237"/>
      <c r="N748" s="238"/>
      <c r="O748" s="238"/>
      <c r="P748" s="238"/>
      <c r="Q748" s="238"/>
      <c r="R748" s="238"/>
      <c r="S748" s="238"/>
      <c r="T748" s="239"/>
      <c r="AT748" s="240" t="s">
        <v>218</v>
      </c>
      <c r="AU748" s="240" t="s">
        <v>216</v>
      </c>
      <c r="AV748" s="14" t="s">
        <v>215</v>
      </c>
      <c r="AW748" s="14" t="s">
        <v>35</v>
      </c>
      <c r="AX748" s="14" t="s">
        <v>87</v>
      </c>
      <c r="AY748" s="240" t="s">
        <v>206</v>
      </c>
    </row>
    <row r="749" spans="1:65" s="2" customFormat="1" ht="21.75" customHeight="1">
      <c r="A749" s="35"/>
      <c r="B749" s="36"/>
      <c r="C749" s="205" t="s">
        <v>1036</v>
      </c>
      <c r="D749" s="205" t="s">
        <v>210</v>
      </c>
      <c r="E749" s="206" t="s">
        <v>1037</v>
      </c>
      <c r="F749" s="207" t="s">
        <v>1038</v>
      </c>
      <c r="G749" s="208" t="s">
        <v>213</v>
      </c>
      <c r="H749" s="209">
        <v>23.3</v>
      </c>
      <c r="I749" s="210"/>
      <c r="J749" s="211">
        <f>ROUND(I749*H749,2)</f>
        <v>0</v>
      </c>
      <c r="K749" s="207" t="s">
        <v>214</v>
      </c>
      <c r="L749" s="40"/>
      <c r="M749" s="212" t="s">
        <v>1</v>
      </c>
      <c r="N749" s="213" t="s">
        <v>44</v>
      </c>
      <c r="O749" s="72"/>
      <c r="P749" s="214">
        <f>O749*H749</f>
        <v>0</v>
      </c>
      <c r="Q749" s="214">
        <v>0</v>
      </c>
      <c r="R749" s="214">
        <f>Q749*H749</f>
        <v>0</v>
      </c>
      <c r="S749" s="214">
        <v>0</v>
      </c>
      <c r="T749" s="215">
        <f>S749*H749</f>
        <v>0</v>
      </c>
      <c r="U749" s="35"/>
      <c r="V749" s="35"/>
      <c r="W749" s="35"/>
      <c r="X749" s="35"/>
      <c r="Y749" s="35"/>
      <c r="Z749" s="35"/>
      <c r="AA749" s="35"/>
      <c r="AB749" s="35"/>
      <c r="AC749" s="35"/>
      <c r="AD749" s="35"/>
      <c r="AE749" s="35"/>
      <c r="AR749" s="216" t="s">
        <v>215</v>
      </c>
      <c r="AT749" s="216" t="s">
        <v>210</v>
      </c>
      <c r="AU749" s="216" t="s">
        <v>216</v>
      </c>
      <c r="AY749" s="18" t="s">
        <v>206</v>
      </c>
      <c r="BE749" s="217">
        <f>IF(N749="základní",J749,0)</f>
        <v>0</v>
      </c>
      <c r="BF749" s="217">
        <f>IF(N749="snížená",J749,0)</f>
        <v>0</v>
      </c>
      <c r="BG749" s="217">
        <f>IF(N749="zákl. přenesená",J749,0)</f>
        <v>0</v>
      </c>
      <c r="BH749" s="217">
        <f>IF(N749="sníž. přenesená",J749,0)</f>
        <v>0</v>
      </c>
      <c r="BI749" s="217">
        <f>IF(N749="nulová",J749,0)</f>
        <v>0</v>
      </c>
      <c r="BJ749" s="18" t="s">
        <v>87</v>
      </c>
      <c r="BK749" s="217">
        <f>ROUND(I749*H749,2)</f>
        <v>0</v>
      </c>
      <c r="BL749" s="18" t="s">
        <v>215</v>
      </c>
      <c r="BM749" s="216" t="s">
        <v>1039</v>
      </c>
    </row>
    <row r="750" spans="1:65" s="15" customFormat="1" ht="11.25">
      <c r="B750" s="241"/>
      <c r="C750" s="242"/>
      <c r="D750" s="220" t="s">
        <v>218</v>
      </c>
      <c r="E750" s="243" t="s">
        <v>1</v>
      </c>
      <c r="F750" s="244" t="s">
        <v>1040</v>
      </c>
      <c r="G750" s="242"/>
      <c r="H750" s="243" t="s">
        <v>1</v>
      </c>
      <c r="I750" s="245"/>
      <c r="J750" s="242"/>
      <c r="K750" s="242"/>
      <c r="L750" s="246"/>
      <c r="M750" s="247"/>
      <c r="N750" s="248"/>
      <c r="O750" s="248"/>
      <c r="P750" s="248"/>
      <c r="Q750" s="248"/>
      <c r="R750" s="248"/>
      <c r="S750" s="248"/>
      <c r="T750" s="249"/>
      <c r="AT750" s="250" t="s">
        <v>218</v>
      </c>
      <c r="AU750" s="250" t="s">
        <v>216</v>
      </c>
      <c r="AV750" s="15" t="s">
        <v>87</v>
      </c>
      <c r="AW750" s="15" t="s">
        <v>35</v>
      </c>
      <c r="AX750" s="15" t="s">
        <v>79</v>
      </c>
      <c r="AY750" s="250" t="s">
        <v>206</v>
      </c>
    </row>
    <row r="751" spans="1:65" s="13" customFormat="1" ht="11.25">
      <c r="B751" s="218"/>
      <c r="C751" s="219"/>
      <c r="D751" s="220" t="s">
        <v>218</v>
      </c>
      <c r="E751" s="221" t="s">
        <v>1</v>
      </c>
      <c r="F751" s="222" t="s">
        <v>232</v>
      </c>
      <c r="G751" s="219"/>
      <c r="H751" s="223">
        <v>9.4</v>
      </c>
      <c r="I751" s="224"/>
      <c r="J751" s="219"/>
      <c r="K751" s="219"/>
      <c r="L751" s="225"/>
      <c r="M751" s="226"/>
      <c r="N751" s="227"/>
      <c r="O751" s="227"/>
      <c r="P751" s="227"/>
      <c r="Q751" s="227"/>
      <c r="R751" s="227"/>
      <c r="S751" s="227"/>
      <c r="T751" s="228"/>
      <c r="AT751" s="229" t="s">
        <v>218</v>
      </c>
      <c r="AU751" s="229" t="s">
        <v>216</v>
      </c>
      <c r="AV751" s="13" t="s">
        <v>89</v>
      </c>
      <c r="AW751" s="13" t="s">
        <v>35</v>
      </c>
      <c r="AX751" s="13" t="s">
        <v>79</v>
      </c>
      <c r="AY751" s="229" t="s">
        <v>206</v>
      </c>
    </row>
    <row r="752" spans="1:65" s="13" customFormat="1" ht="11.25">
      <c r="B752" s="218"/>
      <c r="C752" s="219"/>
      <c r="D752" s="220" t="s">
        <v>218</v>
      </c>
      <c r="E752" s="221" t="s">
        <v>1</v>
      </c>
      <c r="F752" s="222" t="s">
        <v>233</v>
      </c>
      <c r="G752" s="219"/>
      <c r="H752" s="223">
        <v>13.9</v>
      </c>
      <c r="I752" s="224"/>
      <c r="J752" s="219"/>
      <c r="K752" s="219"/>
      <c r="L752" s="225"/>
      <c r="M752" s="226"/>
      <c r="N752" s="227"/>
      <c r="O752" s="227"/>
      <c r="P752" s="227"/>
      <c r="Q752" s="227"/>
      <c r="R752" s="227"/>
      <c r="S752" s="227"/>
      <c r="T752" s="228"/>
      <c r="AT752" s="229" t="s">
        <v>218</v>
      </c>
      <c r="AU752" s="229" t="s">
        <v>216</v>
      </c>
      <c r="AV752" s="13" t="s">
        <v>89</v>
      </c>
      <c r="AW752" s="13" t="s">
        <v>35</v>
      </c>
      <c r="AX752" s="13" t="s">
        <v>79</v>
      </c>
      <c r="AY752" s="229" t="s">
        <v>206</v>
      </c>
    </row>
    <row r="753" spans="1:65" s="14" customFormat="1" ht="11.25">
      <c r="B753" s="230"/>
      <c r="C753" s="231"/>
      <c r="D753" s="220" t="s">
        <v>218</v>
      </c>
      <c r="E753" s="232" t="s">
        <v>1</v>
      </c>
      <c r="F753" s="233" t="s">
        <v>220</v>
      </c>
      <c r="G753" s="231"/>
      <c r="H753" s="234">
        <v>23.3</v>
      </c>
      <c r="I753" s="235"/>
      <c r="J753" s="231"/>
      <c r="K753" s="231"/>
      <c r="L753" s="236"/>
      <c r="M753" s="237"/>
      <c r="N753" s="238"/>
      <c r="O753" s="238"/>
      <c r="P753" s="238"/>
      <c r="Q753" s="238"/>
      <c r="R753" s="238"/>
      <c r="S753" s="238"/>
      <c r="T753" s="239"/>
      <c r="AT753" s="240" t="s">
        <v>218</v>
      </c>
      <c r="AU753" s="240" t="s">
        <v>216</v>
      </c>
      <c r="AV753" s="14" t="s">
        <v>215</v>
      </c>
      <c r="AW753" s="14" t="s">
        <v>35</v>
      </c>
      <c r="AX753" s="14" t="s">
        <v>87</v>
      </c>
      <c r="AY753" s="240" t="s">
        <v>206</v>
      </c>
    </row>
    <row r="754" spans="1:65" s="12" customFormat="1" ht="20.85" customHeight="1">
      <c r="B754" s="189"/>
      <c r="C754" s="190"/>
      <c r="D754" s="191" t="s">
        <v>78</v>
      </c>
      <c r="E754" s="203" t="s">
        <v>844</v>
      </c>
      <c r="F754" s="203" t="s">
        <v>1041</v>
      </c>
      <c r="G754" s="190"/>
      <c r="H754" s="190"/>
      <c r="I754" s="193"/>
      <c r="J754" s="204">
        <f>BK754</f>
        <v>0</v>
      </c>
      <c r="K754" s="190"/>
      <c r="L754" s="195"/>
      <c r="M754" s="196"/>
      <c r="N754" s="197"/>
      <c r="O754" s="197"/>
      <c r="P754" s="198">
        <f>SUM(P755:P762)</f>
        <v>0</v>
      </c>
      <c r="Q754" s="197"/>
      <c r="R754" s="198">
        <f>SUM(R755:R762)</f>
        <v>1.5231999999999999E-2</v>
      </c>
      <c r="S754" s="197"/>
      <c r="T754" s="199">
        <f>SUM(T755:T762)</f>
        <v>3.96E-3</v>
      </c>
      <c r="AR754" s="200" t="s">
        <v>87</v>
      </c>
      <c r="AT754" s="201" t="s">
        <v>78</v>
      </c>
      <c r="AU754" s="201" t="s">
        <v>89</v>
      </c>
      <c r="AY754" s="200" t="s">
        <v>206</v>
      </c>
      <c r="BK754" s="202">
        <f>SUM(BK755:BK762)</f>
        <v>0</v>
      </c>
    </row>
    <row r="755" spans="1:65" s="2" customFormat="1" ht="21.75" customHeight="1">
      <c r="A755" s="35"/>
      <c r="B755" s="36"/>
      <c r="C755" s="205" t="s">
        <v>1042</v>
      </c>
      <c r="D755" s="205" t="s">
        <v>210</v>
      </c>
      <c r="E755" s="206" t="s">
        <v>1043</v>
      </c>
      <c r="F755" s="207" t="s">
        <v>1044</v>
      </c>
      <c r="G755" s="208" t="s">
        <v>243</v>
      </c>
      <c r="H755" s="209">
        <v>12</v>
      </c>
      <c r="I755" s="210"/>
      <c r="J755" s="211">
        <f>ROUND(I755*H755,2)</f>
        <v>0</v>
      </c>
      <c r="K755" s="207" t="s">
        <v>214</v>
      </c>
      <c r="L755" s="40"/>
      <c r="M755" s="212" t="s">
        <v>1</v>
      </c>
      <c r="N755" s="213" t="s">
        <v>44</v>
      </c>
      <c r="O755" s="72"/>
      <c r="P755" s="214">
        <f>O755*H755</f>
        <v>0</v>
      </c>
      <c r="Q755" s="214">
        <v>3.2000000000000003E-4</v>
      </c>
      <c r="R755" s="214">
        <f>Q755*H755</f>
        <v>3.8400000000000005E-3</v>
      </c>
      <c r="S755" s="214">
        <v>3.3E-4</v>
      </c>
      <c r="T755" s="215">
        <f>S755*H755</f>
        <v>3.96E-3</v>
      </c>
      <c r="U755" s="35"/>
      <c r="V755" s="35"/>
      <c r="W755" s="35"/>
      <c r="X755" s="35"/>
      <c r="Y755" s="35"/>
      <c r="Z755" s="35"/>
      <c r="AA755" s="35"/>
      <c r="AB755" s="35"/>
      <c r="AC755" s="35"/>
      <c r="AD755" s="35"/>
      <c r="AE755" s="35"/>
      <c r="AR755" s="216" t="s">
        <v>215</v>
      </c>
      <c r="AT755" s="216" t="s">
        <v>210</v>
      </c>
      <c r="AU755" s="216" t="s">
        <v>216</v>
      </c>
      <c r="AY755" s="18" t="s">
        <v>206</v>
      </c>
      <c r="BE755" s="217">
        <f>IF(N755="základní",J755,0)</f>
        <v>0</v>
      </c>
      <c r="BF755" s="217">
        <f>IF(N755="snížená",J755,0)</f>
        <v>0</v>
      </c>
      <c r="BG755" s="217">
        <f>IF(N755="zákl. přenesená",J755,0)</f>
        <v>0</v>
      </c>
      <c r="BH755" s="217">
        <f>IF(N755="sníž. přenesená",J755,0)</f>
        <v>0</v>
      </c>
      <c r="BI755" s="217">
        <f>IF(N755="nulová",J755,0)</f>
        <v>0</v>
      </c>
      <c r="BJ755" s="18" t="s">
        <v>87</v>
      </c>
      <c r="BK755" s="217">
        <f>ROUND(I755*H755,2)</f>
        <v>0</v>
      </c>
      <c r="BL755" s="18" t="s">
        <v>215</v>
      </c>
      <c r="BM755" s="216" t="s">
        <v>1045</v>
      </c>
    </row>
    <row r="756" spans="1:65" s="13" customFormat="1" ht="11.25">
      <c r="B756" s="218"/>
      <c r="C756" s="219"/>
      <c r="D756" s="220" t="s">
        <v>218</v>
      </c>
      <c r="E756" s="221" t="s">
        <v>1</v>
      </c>
      <c r="F756" s="222" t="s">
        <v>1046</v>
      </c>
      <c r="G756" s="219"/>
      <c r="H756" s="223">
        <v>12</v>
      </c>
      <c r="I756" s="224"/>
      <c r="J756" s="219"/>
      <c r="K756" s="219"/>
      <c r="L756" s="225"/>
      <c r="M756" s="226"/>
      <c r="N756" s="227"/>
      <c r="O756" s="227"/>
      <c r="P756" s="227"/>
      <c r="Q756" s="227"/>
      <c r="R756" s="227"/>
      <c r="S756" s="227"/>
      <c r="T756" s="228"/>
      <c r="AT756" s="229" t="s">
        <v>218</v>
      </c>
      <c r="AU756" s="229" t="s">
        <v>216</v>
      </c>
      <c r="AV756" s="13" t="s">
        <v>89</v>
      </c>
      <c r="AW756" s="13" t="s">
        <v>35</v>
      </c>
      <c r="AX756" s="13" t="s">
        <v>87</v>
      </c>
      <c r="AY756" s="229" t="s">
        <v>206</v>
      </c>
    </row>
    <row r="757" spans="1:65" s="2" customFormat="1" ht="16.5" customHeight="1">
      <c r="A757" s="35"/>
      <c r="B757" s="36"/>
      <c r="C757" s="254" t="s">
        <v>1047</v>
      </c>
      <c r="D757" s="254" t="s">
        <v>257</v>
      </c>
      <c r="E757" s="255" t="s">
        <v>1048</v>
      </c>
      <c r="F757" s="256" t="s">
        <v>1049</v>
      </c>
      <c r="G757" s="257" t="s">
        <v>243</v>
      </c>
      <c r="H757" s="258">
        <v>14</v>
      </c>
      <c r="I757" s="259"/>
      <c r="J757" s="260">
        <f>ROUND(I757*H757,2)</f>
        <v>0</v>
      </c>
      <c r="K757" s="256" t="s">
        <v>1</v>
      </c>
      <c r="L757" s="261"/>
      <c r="M757" s="262" t="s">
        <v>1</v>
      </c>
      <c r="N757" s="263" t="s">
        <v>44</v>
      </c>
      <c r="O757" s="72"/>
      <c r="P757" s="214">
        <f>O757*H757</f>
        <v>0</v>
      </c>
      <c r="Q757" s="214">
        <v>7.7999999999999999E-4</v>
      </c>
      <c r="R757" s="214">
        <f>Q757*H757</f>
        <v>1.0919999999999999E-2</v>
      </c>
      <c r="S757" s="214">
        <v>0</v>
      </c>
      <c r="T757" s="215">
        <f>S757*H757</f>
        <v>0</v>
      </c>
      <c r="U757" s="35"/>
      <c r="V757" s="35"/>
      <c r="W757" s="35"/>
      <c r="X757" s="35"/>
      <c r="Y757" s="35"/>
      <c r="Z757" s="35"/>
      <c r="AA757" s="35"/>
      <c r="AB757" s="35"/>
      <c r="AC757" s="35"/>
      <c r="AD757" s="35"/>
      <c r="AE757" s="35"/>
      <c r="AR757" s="216" t="s">
        <v>256</v>
      </c>
      <c r="AT757" s="216" t="s">
        <v>257</v>
      </c>
      <c r="AU757" s="216" t="s">
        <v>216</v>
      </c>
      <c r="AY757" s="18" t="s">
        <v>206</v>
      </c>
      <c r="BE757" s="217">
        <f>IF(N757="základní",J757,0)</f>
        <v>0</v>
      </c>
      <c r="BF757" s="217">
        <f>IF(N757="snížená",J757,0)</f>
        <v>0</v>
      </c>
      <c r="BG757" s="217">
        <f>IF(N757="zákl. přenesená",J757,0)</f>
        <v>0</v>
      </c>
      <c r="BH757" s="217">
        <f>IF(N757="sníž. přenesená",J757,0)</f>
        <v>0</v>
      </c>
      <c r="BI757" s="217">
        <f>IF(N757="nulová",J757,0)</f>
        <v>0</v>
      </c>
      <c r="BJ757" s="18" t="s">
        <v>87</v>
      </c>
      <c r="BK757" s="217">
        <f>ROUND(I757*H757,2)</f>
        <v>0</v>
      </c>
      <c r="BL757" s="18" t="s">
        <v>215</v>
      </c>
      <c r="BM757" s="216" t="s">
        <v>1050</v>
      </c>
    </row>
    <row r="758" spans="1:65" s="13" customFormat="1" ht="11.25">
      <c r="B758" s="218"/>
      <c r="C758" s="219"/>
      <c r="D758" s="220" t="s">
        <v>218</v>
      </c>
      <c r="E758" s="221" t="s">
        <v>1</v>
      </c>
      <c r="F758" s="222" t="s">
        <v>1051</v>
      </c>
      <c r="G758" s="219"/>
      <c r="H758" s="223">
        <v>14</v>
      </c>
      <c r="I758" s="224"/>
      <c r="J758" s="219"/>
      <c r="K758" s="219"/>
      <c r="L758" s="225"/>
      <c r="M758" s="226"/>
      <c r="N758" s="227"/>
      <c r="O758" s="227"/>
      <c r="P758" s="227"/>
      <c r="Q758" s="227"/>
      <c r="R758" s="227"/>
      <c r="S758" s="227"/>
      <c r="T758" s="228"/>
      <c r="AT758" s="229" t="s">
        <v>218</v>
      </c>
      <c r="AU758" s="229" t="s">
        <v>216</v>
      </c>
      <c r="AV758" s="13" t="s">
        <v>89</v>
      </c>
      <c r="AW758" s="13" t="s">
        <v>35</v>
      </c>
      <c r="AX758" s="13" t="s">
        <v>87</v>
      </c>
      <c r="AY758" s="229" t="s">
        <v>206</v>
      </c>
    </row>
    <row r="759" spans="1:65" s="2" customFormat="1" ht="16.5" customHeight="1">
      <c r="A759" s="35"/>
      <c r="B759" s="36"/>
      <c r="C759" s="254" t="s">
        <v>1052</v>
      </c>
      <c r="D759" s="254" t="s">
        <v>257</v>
      </c>
      <c r="E759" s="255" t="s">
        <v>1053</v>
      </c>
      <c r="F759" s="256" t="s">
        <v>1054</v>
      </c>
      <c r="G759" s="257" t="s">
        <v>1055</v>
      </c>
      <c r="H759" s="258">
        <v>0.2</v>
      </c>
      <c r="I759" s="259"/>
      <c r="J759" s="260">
        <f>ROUND(I759*H759,2)</f>
        <v>0</v>
      </c>
      <c r="K759" s="256" t="s">
        <v>214</v>
      </c>
      <c r="L759" s="261"/>
      <c r="M759" s="262" t="s">
        <v>1</v>
      </c>
      <c r="N759" s="263" t="s">
        <v>44</v>
      </c>
      <c r="O759" s="72"/>
      <c r="P759" s="214">
        <f>O759*H759</f>
        <v>0</v>
      </c>
      <c r="Q759" s="214">
        <v>6.3000000000000003E-4</v>
      </c>
      <c r="R759" s="214">
        <f>Q759*H759</f>
        <v>1.26E-4</v>
      </c>
      <c r="S759" s="214">
        <v>0</v>
      </c>
      <c r="T759" s="215">
        <f>S759*H759</f>
        <v>0</v>
      </c>
      <c r="U759" s="35"/>
      <c r="V759" s="35"/>
      <c r="W759" s="35"/>
      <c r="X759" s="35"/>
      <c r="Y759" s="35"/>
      <c r="Z759" s="35"/>
      <c r="AA759" s="35"/>
      <c r="AB759" s="35"/>
      <c r="AC759" s="35"/>
      <c r="AD759" s="35"/>
      <c r="AE759" s="35"/>
      <c r="AR759" s="216" t="s">
        <v>256</v>
      </c>
      <c r="AT759" s="216" t="s">
        <v>257</v>
      </c>
      <c r="AU759" s="216" t="s">
        <v>216</v>
      </c>
      <c r="AY759" s="18" t="s">
        <v>206</v>
      </c>
      <c r="BE759" s="217">
        <f>IF(N759="základní",J759,0)</f>
        <v>0</v>
      </c>
      <c r="BF759" s="217">
        <f>IF(N759="snížená",J759,0)</f>
        <v>0</v>
      </c>
      <c r="BG759" s="217">
        <f>IF(N759="zákl. přenesená",J759,0)</f>
        <v>0</v>
      </c>
      <c r="BH759" s="217">
        <f>IF(N759="sníž. přenesená",J759,0)</f>
        <v>0</v>
      </c>
      <c r="BI759" s="217">
        <f>IF(N759="nulová",J759,0)</f>
        <v>0</v>
      </c>
      <c r="BJ759" s="18" t="s">
        <v>87</v>
      </c>
      <c r="BK759" s="217">
        <f>ROUND(I759*H759,2)</f>
        <v>0</v>
      </c>
      <c r="BL759" s="18" t="s">
        <v>215</v>
      </c>
      <c r="BM759" s="216" t="s">
        <v>1056</v>
      </c>
    </row>
    <row r="760" spans="1:65" s="13" customFormat="1" ht="11.25">
      <c r="B760" s="218"/>
      <c r="C760" s="219"/>
      <c r="D760" s="220" t="s">
        <v>218</v>
      </c>
      <c r="E760" s="221" t="s">
        <v>1</v>
      </c>
      <c r="F760" s="222" t="s">
        <v>1057</v>
      </c>
      <c r="G760" s="219"/>
      <c r="H760" s="223">
        <v>0.2</v>
      </c>
      <c r="I760" s="224"/>
      <c r="J760" s="219"/>
      <c r="K760" s="219"/>
      <c r="L760" s="225"/>
      <c r="M760" s="226"/>
      <c r="N760" s="227"/>
      <c r="O760" s="227"/>
      <c r="P760" s="227"/>
      <c r="Q760" s="227"/>
      <c r="R760" s="227"/>
      <c r="S760" s="227"/>
      <c r="T760" s="228"/>
      <c r="AT760" s="229" t="s">
        <v>218</v>
      </c>
      <c r="AU760" s="229" t="s">
        <v>216</v>
      </c>
      <c r="AV760" s="13" t="s">
        <v>89</v>
      </c>
      <c r="AW760" s="13" t="s">
        <v>35</v>
      </c>
      <c r="AX760" s="13" t="s">
        <v>87</v>
      </c>
      <c r="AY760" s="229" t="s">
        <v>206</v>
      </c>
    </row>
    <row r="761" spans="1:65" s="2" customFormat="1" ht="16.5" customHeight="1">
      <c r="A761" s="35"/>
      <c r="B761" s="36"/>
      <c r="C761" s="254" t="s">
        <v>1058</v>
      </c>
      <c r="D761" s="254" t="s">
        <v>257</v>
      </c>
      <c r="E761" s="255" t="s">
        <v>1059</v>
      </c>
      <c r="F761" s="256" t="s">
        <v>1060</v>
      </c>
      <c r="G761" s="257" t="s">
        <v>1055</v>
      </c>
      <c r="H761" s="258">
        <v>0.2</v>
      </c>
      <c r="I761" s="259"/>
      <c r="J761" s="260">
        <f>ROUND(I761*H761,2)</f>
        <v>0</v>
      </c>
      <c r="K761" s="256" t="s">
        <v>214</v>
      </c>
      <c r="L761" s="261"/>
      <c r="M761" s="262" t="s">
        <v>1</v>
      </c>
      <c r="N761" s="263" t="s">
        <v>44</v>
      </c>
      <c r="O761" s="72"/>
      <c r="P761" s="214">
        <f>O761*H761</f>
        <v>0</v>
      </c>
      <c r="Q761" s="214">
        <v>1.73E-3</v>
      </c>
      <c r="R761" s="214">
        <f>Q761*H761</f>
        <v>3.4600000000000001E-4</v>
      </c>
      <c r="S761" s="214">
        <v>0</v>
      </c>
      <c r="T761" s="215">
        <f>S761*H761</f>
        <v>0</v>
      </c>
      <c r="U761" s="35"/>
      <c r="V761" s="35"/>
      <c r="W761" s="35"/>
      <c r="X761" s="35"/>
      <c r="Y761" s="35"/>
      <c r="Z761" s="35"/>
      <c r="AA761" s="35"/>
      <c r="AB761" s="35"/>
      <c r="AC761" s="35"/>
      <c r="AD761" s="35"/>
      <c r="AE761" s="35"/>
      <c r="AR761" s="216" t="s">
        <v>256</v>
      </c>
      <c r="AT761" s="216" t="s">
        <v>257</v>
      </c>
      <c r="AU761" s="216" t="s">
        <v>216</v>
      </c>
      <c r="AY761" s="18" t="s">
        <v>206</v>
      </c>
      <c r="BE761" s="217">
        <f>IF(N761="základní",J761,0)</f>
        <v>0</v>
      </c>
      <c r="BF761" s="217">
        <f>IF(N761="snížená",J761,0)</f>
        <v>0</v>
      </c>
      <c r="BG761" s="217">
        <f>IF(N761="zákl. přenesená",J761,0)</f>
        <v>0</v>
      </c>
      <c r="BH761" s="217">
        <f>IF(N761="sníž. přenesená",J761,0)</f>
        <v>0</v>
      </c>
      <c r="BI761" s="217">
        <f>IF(N761="nulová",J761,0)</f>
        <v>0</v>
      </c>
      <c r="BJ761" s="18" t="s">
        <v>87</v>
      </c>
      <c r="BK761" s="217">
        <f>ROUND(I761*H761,2)</f>
        <v>0</v>
      </c>
      <c r="BL761" s="18" t="s">
        <v>215</v>
      </c>
      <c r="BM761" s="216" t="s">
        <v>1061</v>
      </c>
    </row>
    <row r="762" spans="1:65" s="13" customFormat="1" ht="11.25">
      <c r="B762" s="218"/>
      <c r="C762" s="219"/>
      <c r="D762" s="220" t="s">
        <v>218</v>
      </c>
      <c r="E762" s="221" t="s">
        <v>1</v>
      </c>
      <c r="F762" s="222" t="s">
        <v>1057</v>
      </c>
      <c r="G762" s="219"/>
      <c r="H762" s="223">
        <v>0.2</v>
      </c>
      <c r="I762" s="224"/>
      <c r="J762" s="219"/>
      <c r="K762" s="219"/>
      <c r="L762" s="225"/>
      <c r="M762" s="226"/>
      <c r="N762" s="227"/>
      <c r="O762" s="227"/>
      <c r="P762" s="227"/>
      <c r="Q762" s="227"/>
      <c r="R762" s="227"/>
      <c r="S762" s="227"/>
      <c r="T762" s="228"/>
      <c r="AT762" s="229" t="s">
        <v>218</v>
      </c>
      <c r="AU762" s="229" t="s">
        <v>216</v>
      </c>
      <c r="AV762" s="13" t="s">
        <v>89</v>
      </c>
      <c r="AW762" s="13" t="s">
        <v>35</v>
      </c>
      <c r="AX762" s="13" t="s">
        <v>87</v>
      </c>
      <c r="AY762" s="229" t="s">
        <v>206</v>
      </c>
    </row>
    <row r="763" spans="1:65" s="12" customFormat="1" ht="22.9" customHeight="1">
      <c r="B763" s="189"/>
      <c r="C763" s="190"/>
      <c r="D763" s="191" t="s">
        <v>78</v>
      </c>
      <c r="E763" s="203" t="s">
        <v>1062</v>
      </c>
      <c r="F763" s="203" t="s">
        <v>1063</v>
      </c>
      <c r="G763" s="190"/>
      <c r="H763" s="190"/>
      <c r="I763" s="193"/>
      <c r="J763" s="204">
        <f>BK763</f>
        <v>0</v>
      </c>
      <c r="K763" s="190"/>
      <c r="L763" s="195"/>
      <c r="M763" s="196"/>
      <c r="N763" s="197"/>
      <c r="O763" s="197"/>
      <c r="P763" s="198">
        <f>SUM(P764:P769)</f>
        <v>0</v>
      </c>
      <c r="Q763" s="197"/>
      <c r="R763" s="198">
        <f>SUM(R764:R769)</f>
        <v>0</v>
      </c>
      <c r="S763" s="197"/>
      <c r="T763" s="199">
        <f>SUM(T764:T769)</f>
        <v>0</v>
      </c>
      <c r="AR763" s="200" t="s">
        <v>87</v>
      </c>
      <c r="AT763" s="201" t="s">
        <v>78</v>
      </c>
      <c r="AU763" s="201" t="s">
        <v>87</v>
      </c>
      <c r="AY763" s="200" t="s">
        <v>206</v>
      </c>
      <c r="BK763" s="202">
        <f>SUM(BK764:BK769)</f>
        <v>0</v>
      </c>
    </row>
    <row r="764" spans="1:65" s="2" customFormat="1" ht="21.75" customHeight="1">
      <c r="A764" s="35"/>
      <c r="B764" s="36"/>
      <c r="C764" s="205" t="s">
        <v>1064</v>
      </c>
      <c r="D764" s="205" t="s">
        <v>210</v>
      </c>
      <c r="E764" s="206" t="s">
        <v>1065</v>
      </c>
      <c r="F764" s="207" t="s">
        <v>1066</v>
      </c>
      <c r="G764" s="208" t="s">
        <v>260</v>
      </c>
      <c r="H764" s="209">
        <v>132.16499999999999</v>
      </c>
      <c r="I764" s="210"/>
      <c r="J764" s="211">
        <f>ROUND(I764*H764,2)</f>
        <v>0</v>
      </c>
      <c r="K764" s="207" t="s">
        <v>214</v>
      </c>
      <c r="L764" s="40"/>
      <c r="M764" s="212" t="s">
        <v>1</v>
      </c>
      <c r="N764" s="213" t="s">
        <v>44</v>
      </c>
      <c r="O764" s="72"/>
      <c r="P764" s="214">
        <f>O764*H764</f>
        <v>0</v>
      </c>
      <c r="Q764" s="214">
        <v>0</v>
      </c>
      <c r="R764" s="214">
        <f>Q764*H764</f>
        <v>0</v>
      </c>
      <c r="S764" s="214">
        <v>0</v>
      </c>
      <c r="T764" s="215">
        <f>S764*H764</f>
        <v>0</v>
      </c>
      <c r="U764" s="35"/>
      <c r="V764" s="35"/>
      <c r="W764" s="35"/>
      <c r="X764" s="35"/>
      <c r="Y764" s="35"/>
      <c r="Z764" s="35"/>
      <c r="AA764" s="35"/>
      <c r="AB764" s="35"/>
      <c r="AC764" s="35"/>
      <c r="AD764" s="35"/>
      <c r="AE764" s="35"/>
      <c r="AR764" s="216" t="s">
        <v>215</v>
      </c>
      <c r="AT764" s="216" t="s">
        <v>210</v>
      </c>
      <c r="AU764" s="216" t="s">
        <v>89</v>
      </c>
      <c r="AY764" s="18" t="s">
        <v>206</v>
      </c>
      <c r="BE764" s="217">
        <f>IF(N764="základní",J764,0)</f>
        <v>0</v>
      </c>
      <c r="BF764" s="217">
        <f>IF(N764="snížená",J764,0)</f>
        <v>0</v>
      </c>
      <c r="BG764" s="217">
        <f>IF(N764="zákl. přenesená",J764,0)</f>
        <v>0</v>
      </c>
      <c r="BH764" s="217">
        <f>IF(N764="sníž. přenesená",J764,0)</f>
        <v>0</v>
      </c>
      <c r="BI764" s="217">
        <f>IF(N764="nulová",J764,0)</f>
        <v>0</v>
      </c>
      <c r="BJ764" s="18" t="s">
        <v>87</v>
      </c>
      <c r="BK764" s="217">
        <f>ROUND(I764*H764,2)</f>
        <v>0</v>
      </c>
      <c r="BL764" s="18" t="s">
        <v>215</v>
      </c>
      <c r="BM764" s="216" t="s">
        <v>1067</v>
      </c>
    </row>
    <row r="765" spans="1:65" s="2" customFormat="1" ht="21.75" customHeight="1">
      <c r="A765" s="35"/>
      <c r="B765" s="36"/>
      <c r="C765" s="205" t="s">
        <v>1068</v>
      </c>
      <c r="D765" s="205" t="s">
        <v>210</v>
      </c>
      <c r="E765" s="206" t="s">
        <v>1069</v>
      </c>
      <c r="F765" s="207" t="s">
        <v>1070</v>
      </c>
      <c r="G765" s="208" t="s">
        <v>260</v>
      </c>
      <c r="H765" s="209">
        <v>132.16499999999999</v>
      </c>
      <c r="I765" s="210"/>
      <c r="J765" s="211">
        <f>ROUND(I765*H765,2)</f>
        <v>0</v>
      </c>
      <c r="K765" s="207" t="s">
        <v>214</v>
      </c>
      <c r="L765" s="40"/>
      <c r="M765" s="212" t="s">
        <v>1</v>
      </c>
      <c r="N765" s="213" t="s">
        <v>44</v>
      </c>
      <c r="O765" s="72"/>
      <c r="P765" s="214">
        <f>O765*H765</f>
        <v>0</v>
      </c>
      <c r="Q765" s="214">
        <v>0</v>
      </c>
      <c r="R765" s="214">
        <f>Q765*H765</f>
        <v>0</v>
      </c>
      <c r="S765" s="214">
        <v>0</v>
      </c>
      <c r="T765" s="215">
        <f>S765*H765</f>
        <v>0</v>
      </c>
      <c r="U765" s="35"/>
      <c r="V765" s="35"/>
      <c r="W765" s="35"/>
      <c r="X765" s="35"/>
      <c r="Y765" s="35"/>
      <c r="Z765" s="35"/>
      <c r="AA765" s="35"/>
      <c r="AB765" s="35"/>
      <c r="AC765" s="35"/>
      <c r="AD765" s="35"/>
      <c r="AE765" s="35"/>
      <c r="AR765" s="216" t="s">
        <v>215</v>
      </c>
      <c r="AT765" s="216" t="s">
        <v>210</v>
      </c>
      <c r="AU765" s="216" t="s">
        <v>89</v>
      </c>
      <c r="AY765" s="18" t="s">
        <v>206</v>
      </c>
      <c r="BE765" s="217">
        <f>IF(N765="základní",J765,0)</f>
        <v>0</v>
      </c>
      <c r="BF765" s="217">
        <f>IF(N765="snížená",J765,0)</f>
        <v>0</v>
      </c>
      <c r="BG765" s="217">
        <f>IF(N765="zákl. přenesená",J765,0)</f>
        <v>0</v>
      </c>
      <c r="BH765" s="217">
        <f>IF(N765="sníž. přenesená",J765,0)</f>
        <v>0</v>
      </c>
      <c r="BI765" s="217">
        <f>IF(N765="nulová",J765,0)</f>
        <v>0</v>
      </c>
      <c r="BJ765" s="18" t="s">
        <v>87</v>
      </c>
      <c r="BK765" s="217">
        <f>ROUND(I765*H765,2)</f>
        <v>0</v>
      </c>
      <c r="BL765" s="18" t="s">
        <v>215</v>
      </c>
      <c r="BM765" s="216" t="s">
        <v>1071</v>
      </c>
    </row>
    <row r="766" spans="1:65" s="2" customFormat="1" ht="21.75" customHeight="1">
      <c r="A766" s="35"/>
      <c r="B766" s="36"/>
      <c r="C766" s="205" t="s">
        <v>1072</v>
      </c>
      <c r="D766" s="205" t="s">
        <v>210</v>
      </c>
      <c r="E766" s="206" t="s">
        <v>1073</v>
      </c>
      <c r="F766" s="207" t="s">
        <v>1074</v>
      </c>
      <c r="G766" s="208" t="s">
        <v>260</v>
      </c>
      <c r="H766" s="209">
        <v>3700.62</v>
      </c>
      <c r="I766" s="210"/>
      <c r="J766" s="211">
        <f>ROUND(I766*H766,2)</f>
        <v>0</v>
      </c>
      <c r="K766" s="207" t="s">
        <v>214</v>
      </c>
      <c r="L766" s="40"/>
      <c r="M766" s="212" t="s">
        <v>1</v>
      </c>
      <c r="N766" s="213" t="s">
        <v>44</v>
      </c>
      <c r="O766" s="72"/>
      <c r="P766" s="214">
        <f>O766*H766</f>
        <v>0</v>
      </c>
      <c r="Q766" s="214">
        <v>0</v>
      </c>
      <c r="R766" s="214">
        <f>Q766*H766</f>
        <v>0</v>
      </c>
      <c r="S766" s="214">
        <v>0</v>
      </c>
      <c r="T766" s="215">
        <f>S766*H766</f>
        <v>0</v>
      </c>
      <c r="U766" s="35"/>
      <c r="V766" s="35"/>
      <c r="W766" s="35"/>
      <c r="X766" s="35"/>
      <c r="Y766" s="35"/>
      <c r="Z766" s="35"/>
      <c r="AA766" s="35"/>
      <c r="AB766" s="35"/>
      <c r="AC766" s="35"/>
      <c r="AD766" s="35"/>
      <c r="AE766" s="35"/>
      <c r="AR766" s="216" t="s">
        <v>215</v>
      </c>
      <c r="AT766" s="216" t="s">
        <v>210</v>
      </c>
      <c r="AU766" s="216" t="s">
        <v>89</v>
      </c>
      <c r="AY766" s="18" t="s">
        <v>206</v>
      </c>
      <c r="BE766" s="217">
        <f>IF(N766="základní",J766,0)</f>
        <v>0</v>
      </c>
      <c r="BF766" s="217">
        <f>IF(N766="snížená",J766,0)</f>
        <v>0</v>
      </c>
      <c r="BG766" s="217">
        <f>IF(N766="zákl. přenesená",J766,0)</f>
        <v>0</v>
      </c>
      <c r="BH766" s="217">
        <f>IF(N766="sníž. přenesená",J766,0)</f>
        <v>0</v>
      </c>
      <c r="BI766" s="217">
        <f>IF(N766="nulová",J766,0)</f>
        <v>0</v>
      </c>
      <c r="BJ766" s="18" t="s">
        <v>87</v>
      </c>
      <c r="BK766" s="217">
        <f>ROUND(I766*H766,2)</f>
        <v>0</v>
      </c>
      <c r="BL766" s="18" t="s">
        <v>215</v>
      </c>
      <c r="BM766" s="216" t="s">
        <v>1075</v>
      </c>
    </row>
    <row r="767" spans="1:65" s="2" customFormat="1" ht="19.5">
      <c r="A767" s="35"/>
      <c r="B767" s="36"/>
      <c r="C767" s="37"/>
      <c r="D767" s="220" t="s">
        <v>253</v>
      </c>
      <c r="E767" s="37"/>
      <c r="F767" s="251" t="s">
        <v>321</v>
      </c>
      <c r="G767" s="37"/>
      <c r="H767" s="37"/>
      <c r="I767" s="117"/>
      <c r="J767" s="37"/>
      <c r="K767" s="37"/>
      <c r="L767" s="40"/>
      <c r="M767" s="252"/>
      <c r="N767" s="253"/>
      <c r="O767" s="72"/>
      <c r="P767" s="72"/>
      <c r="Q767" s="72"/>
      <c r="R767" s="72"/>
      <c r="S767" s="72"/>
      <c r="T767" s="73"/>
      <c r="U767" s="35"/>
      <c r="V767" s="35"/>
      <c r="W767" s="35"/>
      <c r="X767" s="35"/>
      <c r="Y767" s="35"/>
      <c r="Z767" s="35"/>
      <c r="AA767" s="35"/>
      <c r="AB767" s="35"/>
      <c r="AC767" s="35"/>
      <c r="AD767" s="35"/>
      <c r="AE767" s="35"/>
      <c r="AT767" s="18" t="s">
        <v>253</v>
      </c>
      <c r="AU767" s="18" t="s">
        <v>89</v>
      </c>
    </row>
    <row r="768" spans="1:65" s="13" customFormat="1" ht="11.25">
      <c r="B768" s="218"/>
      <c r="C768" s="219"/>
      <c r="D768" s="220" t="s">
        <v>218</v>
      </c>
      <c r="E768" s="219"/>
      <c r="F768" s="222" t="s">
        <v>1076</v>
      </c>
      <c r="G768" s="219"/>
      <c r="H768" s="223">
        <v>3700.62</v>
      </c>
      <c r="I768" s="224"/>
      <c r="J768" s="219"/>
      <c r="K768" s="219"/>
      <c r="L768" s="225"/>
      <c r="M768" s="226"/>
      <c r="N768" s="227"/>
      <c r="O768" s="227"/>
      <c r="P768" s="227"/>
      <c r="Q768" s="227"/>
      <c r="R768" s="227"/>
      <c r="S768" s="227"/>
      <c r="T768" s="228"/>
      <c r="AT768" s="229" t="s">
        <v>218</v>
      </c>
      <c r="AU768" s="229" t="s">
        <v>89</v>
      </c>
      <c r="AV768" s="13" t="s">
        <v>89</v>
      </c>
      <c r="AW768" s="13" t="s">
        <v>4</v>
      </c>
      <c r="AX768" s="13" t="s">
        <v>87</v>
      </c>
      <c r="AY768" s="229" t="s">
        <v>206</v>
      </c>
    </row>
    <row r="769" spans="1:65" s="2" customFormat="1" ht="21.75" customHeight="1">
      <c r="A769" s="35"/>
      <c r="B769" s="36"/>
      <c r="C769" s="205" t="s">
        <v>1077</v>
      </c>
      <c r="D769" s="205" t="s">
        <v>210</v>
      </c>
      <c r="E769" s="206" t="s">
        <v>1078</v>
      </c>
      <c r="F769" s="207" t="s">
        <v>1079</v>
      </c>
      <c r="G769" s="208" t="s">
        <v>260</v>
      </c>
      <c r="H769" s="209">
        <v>132.16499999999999</v>
      </c>
      <c r="I769" s="210"/>
      <c r="J769" s="211">
        <f>ROUND(I769*H769,2)</f>
        <v>0</v>
      </c>
      <c r="K769" s="207" t="s">
        <v>1</v>
      </c>
      <c r="L769" s="40"/>
      <c r="M769" s="212" t="s">
        <v>1</v>
      </c>
      <c r="N769" s="213" t="s">
        <v>44</v>
      </c>
      <c r="O769" s="72"/>
      <c r="P769" s="214">
        <f>O769*H769</f>
        <v>0</v>
      </c>
      <c r="Q769" s="214">
        <v>0</v>
      </c>
      <c r="R769" s="214">
        <f>Q769*H769</f>
        <v>0</v>
      </c>
      <c r="S769" s="214">
        <v>0</v>
      </c>
      <c r="T769" s="215">
        <f>S769*H769</f>
        <v>0</v>
      </c>
      <c r="U769" s="35"/>
      <c r="V769" s="35"/>
      <c r="W769" s="35"/>
      <c r="X769" s="35"/>
      <c r="Y769" s="35"/>
      <c r="Z769" s="35"/>
      <c r="AA769" s="35"/>
      <c r="AB769" s="35"/>
      <c r="AC769" s="35"/>
      <c r="AD769" s="35"/>
      <c r="AE769" s="35"/>
      <c r="AR769" s="216" t="s">
        <v>215</v>
      </c>
      <c r="AT769" s="216" t="s">
        <v>210</v>
      </c>
      <c r="AU769" s="216" t="s">
        <v>89</v>
      </c>
      <c r="AY769" s="18" t="s">
        <v>206</v>
      </c>
      <c r="BE769" s="217">
        <f>IF(N769="základní",J769,0)</f>
        <v>0</v>
      </c>
      <c r="BF769" s="217">
        <f>IF(N769="snížená",J769,0)</f>
        <v>0</v>
      </c>
      <c r="BG769" s="217">
        <f>IF(N769="zákl. přenesená",J769,0)</f>
        <v>0</v>
      </c>
      <c r="BH769" s="217">
        <f>IF(N769="sníž. přenesená",J769,0)</f>
        <v>0</v>
      </c>
      <c r="BI769" s="217">
        <f>IF(N769="nulová",J769,0)</f>
        <v>0</v>
      </c>
      <c r="BJ769" s="18" t="s">
        <v>87</v>
      </c>
      <c r="BK769" s="217">
        <f>ROUND(I769*H769,2)</f>
        <v>0</v>
      </c>
      <c r="BL769" s="18" t="s">
        <v>215</v>
      </c>
      <c r="BM769" s="216" t="s">
        <v>1080</v>
      </c>
    </row>
    <row r="770" spans="1:65" s="12" customFormat="1" ht="22.9" customHeight="1">
      <c r="B770" s="189"/>
      <c r="C770" s="190"/>
      <c r="D770" s="191" t="s">
        <v>78</v>
      </c>
      <c r="E770" s="203" t="s">
        <v>1081</v>
      </c>
      <c r="F770" s="203" t="s">
        <v>1082</v>
      </c>
      <c r="G770" s="190"/>
      <c r="H770" s="190"/>
      <c r="I770" s="193"/>
      <c r="J770" s="204">
        <f>BK770</f>
        <v>0</v>
      </c>
      <c r="K770" s="190"/>
      <c r="L770" s="195"/>
      <c r="M770" s="196"/>
      <c r="N770" s="197"/>
      <c r="O770" s="197"/>
      <c r="P770" s="198">
        <f>P771</f>
        <v>0</v>
      </c>
      <c r="Q770" s="197"/>
      <c r="R770" s="198">
        <f>R771</f>
        <v>0</v>
      </c>
      <c r="S770" s="197"/>
      <c r="T770" s="199">
        <f>T771</f>
        <v>0</v>
      </c>
      <c r="AR770" s="200" t="s">
        <v>87</v>
      </c>
      <c r="AT770" s="201" t="s">
        <v>78</v>
      </c>
      <c r="AU770" s="201" t="s">
        <v>87</v>
      </c>
      <c r="AY770" s="200" t="s">
        <v>206</v>
      </c>
      <c r="BK770" s="202">
        <f>BK771</f>
        <v>0</v>
      </c>
    </row>
    <row r="771" spans="1:65" s="2" customFormat="1" ht="21.75" customHeight="1">
      <c r="A771" s="35"/>
      <c r="B771" s="36"/>
      <c r="C771" s="205" t="s">
        <v>1083</v>
      </c>
      <c r="D771" s="205" t="s">
        <v>210</v>
      </c>
      <c r="E771" s="206" t="s">
        <v>1084</v>
      </c>
      <c r="F771" s="207" t="s">
        <v>1085</v>
      </c>
      <c r="G771" s="208" t="s">
        <v>260</v>
      </c>
      <c r="H771" s="209">
        <v>332.84699999999998</v>
      </c>
      <c r="I771" s="210"/>
      <c r="J771" s="211">
        <f>ROUND(I771*H771,2)</f>
        <v>0</v>
      </c>
      <c r="K771" s="207" t="s">
        <v>214</v>
      </c>
      <c r="L771" s="40"/>
      <c r="M771" s="212" t="s">
        <v>1</v>
      </c>
      <c r="N771" s="213" t="s">
        <v>44</v>
      </c>
      <c r="O771" s="72"/>
      <c r="P771" s="214">
        <f>O771*H771</f>
        <v>0</v>
      </c>
      <c r="Q771" s="214">
        <v>0</v>
      </c>
      <c r="R771" s="214">
        <f>Q771*H771</f>
        <v>0</v>
      </c>
      <c r="S771" s="214">
        <v>0</v>
      </c>
      <c r="T771" s="215">
        <f>S771*H771</f>
        <v>0</v>
      </c>
      <c r="U771" s="35"/>
      <c r="V771" s="35"/>
      <c r="W771" s="35"/>
      <c r="X771" s="35"/>
      <c r="Y771" s="35"/>
      <c r="Z771" s="35"/>
      <c r="AA771" s="35"/>
      <c r="AB771" s="35"/>
      <c r="AC771" s="35"/>
      <c r="AD771" s="35"/>
      <c r="AE771" s="35"/>
      <c r="AR771" s="216" t="s">
        <v>215</v>
      </c>
      <c r="AT771" s="216" t="s">
        <v>210</v>
      </c>
      <c r="AU771" s="216" t="s">
        <v>89</v>
      </c>
      <c r="AY771" s="18" t="s">
        <v>206</v>
      </c>
      <c r="BE771" s="217">
        <f>IF(N771="základní",J771,0)</f>
        <v>0</v>
      </c>
      <c r="BF771" s="217">
        <f>IF(N771="snížená",J771,0)</f>
        <v>0</v>
      </c>
      <c r="BG771" s="217">
        <f>IF(N771="zákl. přenesená",J771,0)</f>
        <v>0</v>
      </c>
      <c r="BH771" s="217">
        <f>IF(N771="sníž. přenesená",J771,0)</f>
        <v>0</v>
      </c>
      <c r="BI771" s="217">
        <f>IF(N771="nulová",J771,0)</f>
        <v>0</v>
      </c>
      <c r="BJ771" s="18" t="s">
        <v>87</v>
      </c>
      <c r="BK771" s="217">
        <f>ROUND(I771*H771,2)</f>
        <v>0</v>
      </c>
      <c r="BL771" s="18" t="s">
        <v>215</v>
      </c>
      <c r="BM771" s="216" t="s">
        <v>1086</v>
      </c>
    </row>
    <row r="772" spans="1:65" s="12" customFormat="1" ht="25.9" customHeight="1">
      <c r="B772" s="189"/>
      <c r="C772" s="190"/>
      <c r="D772" s="191" t="s">
        <v>78</v>
      </c>
      <c r="E772" s="192" t="s">
        <v>1087</v>
      </c>
      <c r="F772" s="192" t="s">
        <v>1088</v>
      </c>
      <c r="G772" s="190"/>
      <c r="H772" s="190"/>
      <c r="I772" s="193"/>
      <c r="J772" s="194">
        <f>BK772</f>
        <v>0</v>
      </c>
      <c r="K772" s="190"/>
      <c r="L772" s="195"/>
      <c r="M772" s="196"/>
      <c r="N772" s="197"/>
      <c r="O772" s="197"/>
      <c r="P772" s="198">
        <f>P773+P805+P837+P847+P853+P862+P871+P933+P979+P1000+P1025+P1042</f>
        <v>0</v>
      </c>
      <c r="Q772" s="197"/>
      <c r="R772" s="198">
        <f>R773+R805+R837+R847+R853+R862+R871+R933+R979+R1000+R1025+R1042</f>
        <v>17.611839010000004</v>
      </c>
      <c r="S772" s="197"/>
      <c r="T772" s="199">
        <f>T773+T805+T837+T847+T853+T862+T871+T933+T979+T1000+T1025+T1042</f>
        <v>60.165546110000008</v>
      </c>
      <c r="AR772" s="200" t="s">
        <v>89</v>
      </c>
      <c r="AT772" s="201" t="s">
        <v>78</v>
      </c>
      <c r="AU772" s="201" t="s">
        <v>79</v>
      </c>
      <c r="AY772" s="200" t="s">
        <v>206</v>
      </c>
      <c r="BK772" s="202">
        <f>BK773+BK805+BK837+BK847+BK853+BK862+BK871+BK933+BK979+BK1000+BK1025+BK1042</f>
        <v>0</v>
      </c>
    </row>
    <row r="773" spans="1:65" s="12" customFormat="1" ht="22.9" customHeight="1">
      <c r="B773" s="189"/>
      <c r="C773" s="190"/>
      <c r="D773" s="191" t="s">
        <v>78</v>
      </c>
      <c r="E773" s="203" t="s">
        <v>1089</v>
      </c>
      <c r="F773" s="203" t="s">
        <v>1090</v>
      </c>
      <c r="G773" s="190"/>
      <c r="H773" s="190"/>
      <c r="I773" s="193"/>
      <c r="J773" s="204">
        <f>BK773</f>
        <v>0</v>
      </c>
      <c r="K773" s="190"/>
      <c r="L773" s="195"/>
      <c r="M773" s="196"/>
      <c r="N773" s="197"/>
      <c r="O773" s="197"/>
      <c r="P773" s="198">
        <f>SUM(P774:P804)</f>
        <v>0</v>
      </c>
      <c r="Q773" s="197"/>
      <c r="R773" s="198">
        <f>SUM(R774:R804)</f>
        <v>0.44418199999999997</v>
      </c>
      <c r="S773" s="197"/>
      <c r="T773" s="199">
        <f>SUM(T774:T804)</f>
        <v>0</v>
      </c>
      <c r="AR773" s="200" t="s">
        <v>89</v>
      </c>
      <c r="AT773" s="201" t="s">
        <v>78</v>
      </c>
      <c r="AU773" s="201" t="s">
        <v>87</v>
      </c>
      <c r="AY773" s="200" t="s">
        <v>206</v>
      </c>
      <c r="BK773" s="202">
        <f>SUM(BK774:BK804)</f>
        <v>0</v>
      </c>
    </row>
    <row r="774" spans="1:65" s="2" customFormat="1" ht="21.75" customHeight="1">
      <c r="A774" s="35"/>
      <c r="B774" s="36"/>
      <c r="C774" s="205" t="s">
        <v>1091</v>
      </c>
      <c r="D774" s="205" t="s">
        <v>210</v>
      </c>
      <c r="E774" s="206" t="s">
        <v>1092</v>
      </c>
      <c r="F774" s="207" t="s">
        <v>1093</v>
      </c>
      <c r="G774" s="208" t="s">
        <v>213</v>
      </c>
      <c r="H774" s="209">
        <v>185.41</v>
      </c>
      <c r="I774" s="210"/>
      <c r="J774" s="211">
        <f>ROUND(I774*H774,2)</f>
        <v>0</v>
      </c>
      <c r="K774" s="207" t="s">
        <v>214</v>
      </c>
      <c r="L774" s="40"/>
      <c r="M774" s="212" t="s">
        <v>1</v>
      </c>
      <c r="N774" s="213" t="s">
        <v>44</v>
      </c>
      <c r="O774" s="72"/>
      <c r="P774" s="214">
        <f>O774*H774</f>
        <v>0</v>
      </c>
      <c r="Q774" s="214">
        <v>1.15E-3</v>
      </c>
      <c r="R774" s="214">
        <f>Q774*H774</f>
        <v>0.21322149999999998</v>
      </c>
      <c r="S774" s="214">
        <v>0</v>
      </c>
      <c r="T774" s="215">
        <f>S774*H774</f>
        <v>0</v>
      </c>
      <c r="U774" s="35"/>
      <c r="V774" s="35"/>
      <c r="W774" s="35"/>
      <c r="X774" s="35"/>
      <c r="Y774" s="35"/>
      <c r="Z774" s="35"/>
      <c r="AA774" s="35"/>
      <c r="AB774" s="35"/>
      <c r="AC774" s="35"/>
      <c r="AD774" s="35"/>
      <c r="AE774" s="35"/>
      <c r="AR774" s="216" t="s">
        <v>305</v>
      </c>
      <c r="AT774" s="216" t="s">
        <v>210</v>
      </c>
      <c r="AU774" s="216" t="s">
        <v>89</v>
      </c>
      <c r="AY774" s="18" t="s">
        <v>206</v>
      </c>
      <c r="BE774" s="217">
        <f>IF(N774="základní",J774,0)</f>
        <v>0</v>
      </c>
      <c r="BF774" s="217">
        <f>IF(N774="snížená",J774,0)</f>
        <v>0</v>
      </c>
      <c r="BG774" s="217">
        <f>IF(N774="zákl. přenesená",J774,0)</f>
        <v>0</v>
      </c>
      <c r="BH774" s="217">
        <f>IF(N774="sníž. přenesená",J774,0)</f>
        <v>0</v>
      </c>
      <c r="BI774" s="217">
        <f>IF(N774="nulová",J774,0)</f>
        <v>0</v>
      </c>
      <c r="BJ774" s="18" t="s">
        <v>87</v>
      </c>
      <c r="BK774" s="217">
        <f>ROUND(I774*H774,2)</f>
        <v>0</v>
      </c>
      <c r="BL774" s="18" t="s">
        <v>305</v>
      </c>
      <c r="BM774" s="216" t="s">
        <v>1094</v>
      </c>
    </row>
    <row r="775" spans="1:65" s="15" customFormat="1" ht="11.25">
      <c r="B775" s="241"/>
      <c r="C775" s="242"/>
      <c r="D775" s="220" t="s">
        <v>218</v>
      </c>
      <c r="E775" s="243" t="s">
        <v>1</v>
      </c>
      <c r="F775" s="244" t="s">
        <v>1095</v>
      </c>
      <c r="G775" s="242"/>
      <c r="H775" s="243" t="s">
        <v>1</v>
      </c>
      <c r="I775" s="245"/>
      <c r="J775" s="242"/>
      <c r="K775" s="242"/>
      <c r="L775" s="246"/>
      <c r="M775" s="247"/>
      <c r="N775" s="248"/>
      <c r="O775" s="248"/>
      <c r="P775" s="248"/>
      <c r="Q775" s="248"/>
      <c r="R775" s="248"/>
      <c r="S775" s="248"/>
      <c r="T775" s="249"/>
      <c r="AT775" s="250" t="s">
        <v>218</v>
      </c>
      <c r="AU775" s="250" t="s">
        <v>89</v>
      </c>
      <c r="AV775" s="15" t="s">
        <v>87</v>
      </c>
      <c r="AW775" s="15" t="s">
        <v>35</v>
      </c>
      <c r="AX775" s="15" t="s">
        <v>79</v>
      </c>
      <c r="AY775" s="250" t="s">
        <v>206</v>
      </c>
    </row>
    <row r="776" spans="1:65" s="13" customFormat="1" ht="11.25">
      <c r="B776" s="218"/>
      <c r="C776" s="219"/>
      <c r="D776" s="220" t="s">
        <v>218</v>
      </c>
      <c r="E776" s="221" t="s">
        <v>1</v>
      </c>
      <c r="F776" s="222" t="s">
        <v>1096</v>
      </c>
      <c r="G776" s="219"/>
      <c r="H776" s="223">
        <v>36.406999999999996</v>
      </c>
      <c r="I776" s="224"/>
      <c r="J776" s="219"/>
      <c r="K776" s="219"/>
      <c r="L776" s="225"/>
      <c r="M776" s="226"/>
      <c r="N776" s="227"/>
      <c r="O776" s="227"/>
      <c r="P776" s="227"/>
      <c r="Q776" s="227"/>
      <c r="R776" s="227"/>
      <c r="S776" s="227"/>
      <c r="T776" s="228"/>
      <c r="AT776" s="229" t="s">
        <v>218</v>
      </c>
      <c r="AU776" s="229" t="s">
        <v>89</v>
      </c>
      <c r="AV776" s="13" t="s">
        <v>89</v>
      </c>
      <c r="AW776" s="13" t="s">
        <v>35</v>
      </c>
      <c r="AX776" s="13" t="s">
        <v>79</v>
      </c>
      <c r="AY776" s="229" t="s">
        <v>206</v>
      </c>
    </row>
    <row r="777" spans="1:65" s="13" customFormat="1" ht="11.25">
      <c r="B777" s="218"/>
      <c r="C777" s="219"/>
      <c r="D777" s="220" t="s">
        <v>218</v>
      </c>
      <c r="E777" s="221" t="s">
        <v>1</v>
      </c>
      <c r="F777" s="222" t="s">
        <v>1097</v>
      </c>
      <c r="G777" s="219"/>
      <c r="H777" s="223">
        <v>37.555</v>
      </c>
      <c r="I777" s="224"/>
      <c r="J777" s="219"/>
      <c r="K777" s="219"/>
      <c r="L777" s="225"/>
      <c r="M777" s="226"/>
      <c r="N777" s="227"/>
      <c r="O777" s="227"/>
      <c r="P777" s="227"/>
      <c r="Q777" s="227"/>
      <c r="R777" s="227"/>
      <c r="S777" s="227"/>
      <c r="T777" s="228"/>
      <c r="AT777" s="229" t="s">
        <v>218</v>
      </c>
      <c r="AU777" s="229" t="s">
        <v>89</v>
      </c>
      <c r="AV777" s="13" t="s">
        <v>89</v>
      </c>
      <c r="AW777" s="13" t="s">
        <v>35</v>
      </c>
      <c r="AX777" s="13" t="s">
        <v>79</v>
      </c>
      <c r="AY777" s="229" t="s">
        <v>206</v>
      </c>
    </row>
    <row r="778" spans="1:65" s="13" customFormat="1" ht="22.5">
      <c r="B778" s="218"/>
      <c r="C778" s="219"/>
      <c r="D778" s="220" t="s">
        <v>218</v>
      </c>
      <c r="E778" s="221" t="s">
        <v>1</v>
      </c>
      <c r="F778" s="222" t="s">
        <v>1098</v>
      </c>
      <c r="G778" s="219"/>
      <c r="H778" s="223">
        <v>21.321999999999999</v>
      </c>
      <c r="I778" s="224"/>
      <c r="J778" s="219"/>
      <c r="K778" s="219"/>
      <c r="L778" s="225"/>
      <c r="M778" s="226"/>
      <c r="N778" s="227"/>
      <c r="O778" s="227"/>
      <c r="P778" s="227"/>
      <c r="Q778" s="227"/>
      <c r="R778" s="227"/>
      <c r="S778" s="227"/>
      <c r="T778" s="228"/>
      <c r="AT778" s="229" t="s">
        <v>218</v>
      </c>
      <c r="AU778" s="229" t="s">
        <v>89</v>
      </c>
      <c r="AV778" s="13" t="s">
        <v>89</v>
      </c>
      <c r="AW778" s="13" t="s">
        <v>35</v>
      </c>
      <c r="AX778" s="13" t="s">
        <v>79</v>
      </c>
      <c r="AY778" s="229" t="s">
        <v>206</v>
      </c>
    </row>
    <row r="779" spans="1:65" s="13" customFormat="1" ht="11.25">
      <c r="B779" s="218"/>
      <c r="C779" s="219"/>
      <c r="D779" s="220" t="s">
        <v>218</v>
      </c>
      <c r="E779" s="221" t="s">
        <v>1</v>
      </c>
      <c r="F779" s="222" t="s">
        <v>1099</v>
      </c>
      <c r="G779" s="219"/>
      <c r="H779" s="223">
        <v>15.736000000000001</v>
      </c>
      <c r="I779" s="224"/>
      <c r="J779" s="219"/>
      <c r="K779" s="219"/>
      <c r="L779" s="225"/>
      <c r="M779" s="226"/>
      <c r="N779" s="227"/>
      <c r="O779" s="227"/>
      <c r="P779" s="227"/>
      <c r="Q779" s="227"/>
      <c r="R779" s="227"/>
      <c r="S779" s="227"/>
      <c r="T779" s="228"/>
      <c r="AT779" s="229" t="s">
        <v>218</v>
      </c>
      <c r="AU779" s="229" t="s">
        <v>89</v>
      </c>
      <c r="AV779" s="13" t="s">
        <v>89</v>
      </c>
      <c r="AW779" s="13" t="s">
        <v>35</v>
      </c>
      <c r="AX779" s="13" t="s">
        <v>79</v>
      </c>
      <c r="AY779" s="229" t="s">
        <v>206</v>
      </c>
    </row>
    <row r="780" spans="1:65" s="13" customFormat="1" ht="11.25">
      <c r="B780" s="218"/>
      <c r="C780" s="219"/>
      <c r="D780" s="220" t="s">
        <v>218</v>
      </c>
      <c r="E780" s="221" t="s">
        <v>1</v>
      </c>
      <c r="F780" s="222" t="s">
        <v>1100</v>
      </c>
      <c r="G780" s="219"/>
      <c r="H780" s="223">
        <v>21.763000000000002</v>
      </c>
      <c r="I780" s="224"/>
      <c r="J780" s="219"/>
      <c r="K780" s="219"/>
      <c r="L780" s="225"/>
      <c r="M780" s="226"/>
      <c r="N780" s="227"/>
      <c r="O780" s="227"/>
      <c r="P780" s="227"/>
      <c r="Q780" s="227"/>
      <c r="R780" s="227"/>
      <c r="S780" s="227"/>
      <c r="T780" s="228"/>
      <c r="AT780" s="229" t="s">
        <v>218</v>
      </c>
      <c r="AU780" s="229" t="s">
        <v>89</v>
      </c>
      <c r="AV780" s="13" t="s">
        <v>89</v>
      </c>
      <c r="AW780" s="13" t="s">
        <v>35</v>
      </c>
      <c r="AX780" s="13" t="s">
        <v>79</v>
      </c>
      <c r="AY780" s="229" t="s">
        <v>206</v>
      </c>
    </row>
    <row r="781" spans="1:65" s="13" customFormat="1" ht="11.25">
      <c r="B781" s="218"/>
      <c r="C781" s="219"/>
      <c r="D781" s="220" t="s">
        <v>218</v>
      </c>
      <c r="E781" s="221" t="s">
        <v>1</v>
      </c>
      <c r="F781" s="222" t="s">
        <v>1101</v>
      </c>
      <c r="G781" s="219"/>
      <c r="H781" s="223">
        <v>20.657</v>
      </c>
      <c r="I781" s="224"/>
      <c r="J781" s="219"/>
      <c r="K781" s="219"/>
      <c r="L781" s="225"/>
      <c r="M781" s="226"/>
      <c r="N781" s="227"/>
      <c r="O781" s="227"/>
      <c r="P781" s="227"/>
      <c r="Q781" s="227"/>
      <c r="R781" s="227"/>
      <c r="S781" s="227"/>
      <c r="T781" s="228"/>
      <c r="AT781" s="229" t="s">
        <v>218</v>
      </c>
      <c r="AU781" s="229" t="s">
        <v>89</v>
      </c>
      <c r="AV781" s="13" t="s">
        <v>89</v>
      </c>
      <c r="AW781" s="13" t="s">
        <v>35</v>
      </c>
      <c r="AX781" s="13" t="s">
        <v>79</v>
      </c>
      <c r="AY781" s="229" t="s">
        <v>206</v>
      </c>
    </row>
    <row r="782" spans="1:65" s="13" customFormat="1" ht="11.25">
      <c r="B782" s="218"/>
      <c r="C782" s="219"/>
      <c r="D782" s="220" t="s">
        <v>218</v>
      </c>
      <c r="E782" s="221" t="s">
        <v>1</v>
      </c>
      <c r="F782" s="222" t="s">
        <v>1102</v>
      </c>
      <c r="G782" s="219"/>
      <c r="H782" s="223">
        <v>38.22</v>
      </c>
      <c r="I782" s="224"/>
      <c r="J782" s="219"/>
      <c r="K782" s="219"/>
      <c r="L782" s="225"/>
      <c r="M782" s="226"/>
      <c r="N782" s="227"/>
      <c r="O782" s="227"/>
      <c r="P782" s="227"/>
      <c r="Q782" s="227"/>
      <c r="R782" s="227"/>
      <c r="S782" s="227"/>
      <c r="T782" s="228"/>
      <c r="AT782" s="229" t="s">
        <v>218</v>
      </c>
      <c r="AU782" s="229" t="s">
        <v>89</v>
      </c>
      <c r="AV782" s="13" t="s">
        <v>89</v>
      </c>
      <c r="AW782" s="13" t="s">
        <v>35</v>
      </c>
      <c r="AX782" s="13" t="s">
        <v>79</v>
      </c>
      <c r="AY782" s="229" t="s">
        <v>206</v>
      </c>
    </row>
    <row r="783" spans="1:65" s="13" customFormat="1" ht="11.25">
      <c r="B783" s="218"/>
      <c r="C783" s="219"/>
      <c r="D783" s="220" t="s">
        <v>218</v>
      </c>
      <c r="E783" s="221" t="s">
        <v>1</v>
      </c>
      <c r="F783" s="222" t="s">
        <v>1103</v>
      </c>
      <c r="G783" s="219"/>
      <c r="H783" s="223">
        <v>-6.25</v>
      </c>
      <c r="I783" s="224"/>
      <c r="J783" s="219"/>
      <c r="K783" s="219"/>
      <c r="L783" s="225"/>
      <c r="M783" s="226"/>
      <c r="N783" s="227"/>
      <c r="O783" s="227"/>
      <c r="P783" s="227"/>
      <c r="Q783" s="227"/>
      <c r="R783" s="227"/>
      <c r="S783" s="227"/>
      <c r="T783" s="228"/>
      <c r="AT783" s="229" t="s">
        <v>218</v>
      </c>
      <c r="AU783" s="229" t="s">
        <v>89</v>
      </c>
      <c r="AV783" s="13" t="s">
        <v>89</v>
      </c>
      <c r="AW783" s="13" t="s">
        <v>35</v>
      </c>
      <c r="AX783" s="13" t="s">
        <v>79</v>
      </c>
      <c r="AY783" s="229" t="s">
        <v>206</v>
      </c>
    </row>
    <row r="784" spans="1:65" s="14" customFormat="1" ht="11.25">
      <c r="B784" s="230"/>
      <c r="C784" s="231"/>
      <c r="D784" s="220" t="s">
        <v>218</v>
      </c>
      <c r="E784" s="232" t="s">
        <v>1</v>
      </c>
      <c r="F784" s="233" t="s">
        <v>220</v>
      </c>
      <c r="G784" s="231"/>
      <c r="H784" s="234">
        <v>185.41</v>
      </c>
      <c r="I784" s="235"/>
      <c r="J784" s="231"/>
      <c r="K784" s="231"/>
      <c r="L784" s="236"/>
      <c r="M784" s="237"/>
      <c r="N784" s="238"/>
      <c r="O784" s="238"/>
      <c r="P784" s="238"/>
      <c r="Q784" s="238"/>
      <c r="R784" s="238"/>
      <c r="S784" s="238"/>
      <c r="T784" s="239"/>
      <c r="AT784" s="240" t="s">
        <v>218</v>
      </c>
      <c r="AU784" s="240" t="s">
        <v>89</v>
      </c>
      <c r="AV784" s="14" t="s">
        <v>215</v>
      </c>
      <c r="AW784" s="14" t="s">
        <v>35</v>
      </c>
      <c r="AX784" s="14" t="s">
        <v>87</v>
      </c>
      <c r="AY784" s="240" t="s">
        <v>206</v>
      </c>
    </row>
    <row r="785" spans="1:65" s="2" customFormat="1" ht="21.75" customHeight="1">
      <c r="A785" s="35"/>
      <c r="B785" s="36"/>
      <c r="C785" s="205" t="s">
        <v>1104</v>
      </c>
      <c r="D785" s="205" t="s">
        <v>210</v>
      </c>
      <c r="E785" s="206" t="s">
        <v>1105</v>
      </c>
      <c r="F785" s="207" t="s">
        <v>1106</v>
      </c>
      <c r="G785" s="208" t="s">
        <v>243</v>
      </c>
      <c r="H785" s="209">
        <v>212.95</v>
      </c>
      <c r="I785" s="210"/>
      <c r="J785" s="211">
        <f>ROUND(I785*H785,2)</f>
        <v>0</v>
      </c>
      <c r="K785" s="207" t="s">
        <v>214</v>
      </c>
      <c r="L785" s="40"/>
      <c r="M785" s="212" t="s">
        <v>1</v>
      </c>
      <c r="N785" s="213" t="s">
        <v>44</v>
      </c>
      <c r="O785" s="72"/>
      <c r="P785" s="214">
        <f>O785*H785</f>
        <v>0</v>
      </c>
      <c r="Q785" s="214">
        <v>2.9E-4</v>
      </c>
      <c r="R785" s="214">
        <f>Q785*H785</f>
        <v>6.1755499999999998E-2</v>
      </c>
      <c r="S785" s="214">
        <v>0</v>
      </c>
      <c r="T785" s="215">
        <f>S785*H785</f>
        <v>0</v>
      </c>
      <c r="U785" s="35"/>
      <c r="V785" s="35"/>
      <c r="W785" s="35"/>
      <c r="X785" s="35"/>
      <c r="Y785" s="35"/>
      <c r="Z785" s="35"/>
      <c r="AA785" s="35"/>
      <c r="AB785" s="35"/>
      <c r="AC785" s="35"/>
      <c r="AD785" s="35"/>
      <c r="AE785" s="35"/>
      <c r="AR785" s="216" t="s">
        <v>305</v>
      </c>
      <c r="AT785" s="216" t="s">
        <v>210</v>
      </c>
      <c r="AU785" s="216" t="s">
        <v>89</v>
      </c>
      <c r="AY785" s="18" t="s">
        <v>206</v>
      </c>
      <c r="BE785" s="217">
        <f>IF(N785="základní",J785,0)</f>
        <v>0</v>
      </c>
      <c r="BF785" s="217">
        <f>IF(N785="snížená",J785,0)</f>
        <v>0</v>
      </c>
      <c r="BG785" s="217">
        <f>IF(N785="zákl. přenesená",J785,0)</f>
        <v>0</v>
      </c>
      <c r="BH785" s="217">
        <f>IF(N785="sníž. přenesená",J785,0)</f>
        <v>0</v>
      </c>
      <c r="BI785" s="217">
        <f>IF(N785="nulová",J785,0)</f>
        <v>0</v>
      </c>
      <c r="BJ785" s="18" t="s">
        <v>87</v>
      </c>
      <c r="BK785" s="217">
        <f>ROUND(I785*H785,2)</f>
        <v>0</v>
      </c>
      <c r="BL785" s="18" t="s">
        <v>305</v>
      </c>
      <c r="BM785" s="216" t="s">
        <v>1107</v>
      </c>
    </row>
    <row r="786" spans="1:65" s="13" customFormat="1" ht="11.25">
      <c r="B786" s="218"/>
      <c r="C786" s="219"/>
      <c r="D786" s="220" t="s">
        <v>218</v>
      </c>
      <c r="E786" s="221" t="s">
        <v>1</v>
      </c>
      <c r="F786" s="222" t="s">
        <v>1108</v>
      </c>
      <c r="G786" s="219"/>
      <c r="H786" s="223">
        <v>52.01</v>
      </c>
      <c r="I786" s="224"/>
      <c r="J786" s="219"/>
      <c r="K786" s="219"/>
      <c r="L786" s="225"/>
      <c r="M786" s="226"/>
      <c r="N786" s="227"/>
      <c r="O786" s="227"/>
      <c r="P786" s="227"/>
      <c r="Q786" s="227"/>
      <c r="R786" s="227"/>
      <c r="S786" s="227"/>
      <c r="T786" s="228"/>
      <c r="AT786" s="229" t="s">
        <v>218</v>
      </c>
      <c r="AU786" s="229" t="s">
        <v>89</v>
      </c>
      <c r="AV786" s="13" t="s">
        <v>89</v>
      </c>
      <c r="AW786" s="13" t="s">
        <v>35</v>
      </c>
      <c r="AX786" s="13" t="s">
        <v>79</v>
      </c>
      <c r="AY786" s="229" t="s">
        <v>206</v>
      </c>
    </row>
    <row r="787" spans="1:65" s="13" customFormat="1" ht="11.25">
      <c r="B787" s="218"/>
      <c r="C787" s="219"/>
      <c r="D787" s="220" t="s">
        <v>218</v>
      </c>
      <c r="E787" s="221" t="s">
        <v>1</v>
      </c>
      <c r="F787" s="222" t="s">
        <v>1109</v>
      </c>
      <c r="G787" s="219"/>
      <c r="H787" s="223">
        <v>53.65</v>
      </c>
      <c r="I787" s="224"/>
      <c r="J787" s="219"/>
      <c r="K787" s="219"/>
      <c r="L787" s="225"/>
      <c r="M787" s="226"/>
      <c r="N787" s="227"/>
      <c r="O787" s="227"/>
      <c r="P787" s="227"/>
      <c r="Q787" s="227"/>
      <c r="R787" s="227"/>
      <c r="S787" s="227"/>
      <c r="T787" s="228"/>
      <c r="AT787" s="229" t="s">
        <v>218</v>
      </c>
      <c r="AU787" s="229" t="s">
        <v>89</v>
      </c>
      <c r="AV787" s="13" t="s">
        <v>89</v>
      </c>
      <c r="AW787" s="13" t="s">
        <v>35</v>
      </c>
      <c r="AX787" s="13" t="s">
        <v>79</v>
      </c>
      <c r="AY787" s="229" t="s">
        <v>206</v>
      </c>
    </row>
    <row r="788" spans="1:65" s="13" customFormat="1" ht="11.25">
      <c r="B788" s="218"/>
      <c r="C788" s="219"/>
      <c r="D788" s="220" t="s">
        <v>218</v>
      </c>
      <c r="E788" s="221" t="s">
        <v>1</v>
      </c>
      <c r="F788" s="222" t="s">
        <v>1110</v>
      </c>
      <c r="G788" s="219"/>
      <c r="H788" s="223">
        <v>30.46</v>
      </c>
      <c r="I788" s="224"/>
      <c r="J788" s="219"/>
      <c r="K788" s="219"/>
      <c r="L788" s="225"/>
      <c r="M788" s="226"/>
      <c r="N788" s="227"/>
      <c r="O788" s="227"/>
      <c r="P788" s="227"/>
      <c r="Q788" s="227"/>
      <c r="R788" s="227"/>
      <c r="S788" s="227"/>
      <c r="T788" s="228"/>
      <c r="AT788" s="229" t="s">
        <v>218</v>
      </c>
      <c r="AU788" s="229" t="s">
        <v>89</v>
      </c>
      <c r="AV788" s="13" t="s">
        <v>89</v>
      </c>
      <c r="AW788" s="13" t="s">
        <v>35</v>
      </c>
      <c r="AX788" s="13" t="s">
        <v>79</v>
      </c>
      <c r="AY788" s="229" t="s">
        <v>206</v>
      </c>
    </row>
    <row r="789" spans="1:65" s="13" customFormat="1" ht="11.25">
      <c r="B789" s="218"/>
      <c r="C789" s="219"/>
      <c r="D789" s="220" t="s">
        <v>218</v>
      </c>
      <c r="E789" s="221" t="s">
        <v>1</v>
      </c>
      <c r="F789" s="222" t="s">
        <v>1111</v>
      </c>
      <c r="G789" s="219"/>
      <c r="H789" s="223">
        <v>22.48</v>
      </c>
      <c r="I789" s="224"/>
      <c r="J789" s="219"/>
      <c r="K789" s="219"/>
      <c r="L789" s="225"/>
      <c r="M789" s="226"/>
      <c r="N789" s="227"/>
      <c r="O789" s="227"/>
      <c r="P789" s="227"/>
      <c r="Q789" s="227"/>
      <c r="R789" s="227"/>
      <c r="S789" s="227"/>
      <c r="T789" s="228"/>
      <c r="AT789" s="229" t="s">
        <v>218</v>
      </c>
      <c r="AU789" s="229" t="s">
        <v>89</v>
      </c>
      <c r="AV789" s="13" t="s">
        <v>89</v>
      </c>
      <c r="AW789" s="13" t="s">
        <v>35</v>
      </c>
      <c r="AX789" s="13" t="s">
        <v>79</v>
      </c>
      <c r="AY789" s="229" t="s">
        <v>206</v>
      </c>
    </row>
    <row r="790" spans="1:65" s="13" customFormat="1" ht="11.25">
      <c r="B790" s="218"/>
      <c r="C790" s="219"/>
      <c r="D790" s="220" t="s">
        <v>218</v>
      </c>
      <c r="E790" s="221" t="s">
        <v>1</v>
      </c>
      <c r="F790" s="222" t="s">
        <v>1112</v>
      </c>
      <c r="G790" s="219"/>
      <c r="H790" s="223">
        <v>31.09</v>
      </c>
      <c r="I790" s="224"/>
      <c r="J790" s="219"/>
      <c r="K790" s="219"/>
      <c r="L790" s="225"/>
      <c r="M790" s="226"/>
      <c r="N790" s="227"/>
      <c r="O790" s="227"/>
      <c r="P790" s="227"/>
      <c r="Q790" s="227"/>
      <c r="R790" s="227"/>
      <c r="S790" s="227"/>
      <c r="T790" s="228"/>
      <c r="AT790" s="229" t="s">
        <v>218</v>
      </c>
      <c r="AU790" s="229" t="s">
        <v>89</v>
      </c>
      <c r="AV790" s="13" t="s">
        <v>89</v>
      </c>
      <c r="AW790" s="13" t="s">
        <v>35</v>
      </c>
      <c r="AX790" s="13" t="s">
        <v>79</v>
      </c>
      <c r="AY790" s="229" t="s">
        <v>206</v>
      </c>
    </row>
    <row r="791" spans="1:65" s="13" customFormat="1" ht="11.25">
      <c r="B791" s="218"/>
      <c r="C791" s="219"/>
      <c r="D791" s="220" t="s">
        <v>218</v>
      </c>
      <c r="E791" s="221" t="s">
        <v>1</v>
      </c>
      <c r="F791" s="222" t="s">
        <v>1113</v>
      </c>
      <c r="G791" s="219"/>
      <c r="H791" s="223">
        <v>29.51</v>
      </c>
      <c r="I791" s="224"/>
      <c r="J791" s="219"/>
      <c r="K791" s="219"/>
      <c r="L791" s="225"/>
      <c r="M791" s="226"/>
      <c r="N791" s="227"/>
      <c r="O791" s="227"/>
      <c r="P791" s="227"/>
      <c r="Q791" s="227"/>
      <c r="R791" s="227"/>
      <c r="S791" s="227"/>
      <c r="T791" s="228"/>
      <c r="AT791" s="229" t="s">
        <v>218</v>
      </c>
      <c r="AU791" s="229" t="s">
        <v>89</v>
      </c>
      <c r="AV791" s="13" t="s">
        <v>89</v>
      </c>
      <c r="AW791" s="13" t="s">
        <v>35</v>
      </c>
      <c r="AX791" s="13" t="s">
        <v>79</v>
      </c>
      <c r="AY791" s="229" t="s">
        <v>206</v>
      </c>
    </row>
    <row r="792" spans="1:65" s="13" customFormat="1" ht="11.25">
      <c r="B792" s="218"/>
      <c r="C792" s="219"/>
      <c r="D792" s="220" t="s">
        <v>218</v>
      </c>
      <c r="E792" s="221" t="s">
        <v>1</v>
      </c>
      <c r="F792" s="222" t="s">
        <v>1114</v>
      </c>
      <c r="G792" s="219"/>
      <c r="H792" s="223">
        <v>-6.25</v>
      </c>
      <c r="I792" s="224"/>
      <c r="J792" s="219"/>
      <c r="K792" s="219"/>
      <c r="L792" s="225"/>
      <c r="M792" s="226"/>
      <c r="N792" s="227"/>
      <c r="O792" s="227"/>
      <c r="P792" s="227"/>
      <c r="Q792" s="227"/>
      <c r="R792" s="227"/>
      <c r="S792" s="227"/>
      <c r="T792" s="228"/>
      <c r="AT792" s="229" t="s">
        <v>218</v>
      </c>
      <c r="AU792" s="229" t="s">
        <v>89</v>
      </c>
      <c r="AV792" s="13" t="s">
        <v>89</v>
      </c>
      <c r="AW792" s="13" t="s">
        <v>35</v>
      </c>
      <c r="AX792" s="13" t="s">
        <v>79</v>
      </c>
      <c r="AY792" s="229" t="s">
        <v>206</v>
      </c>
    </row>
    <row r="793" spans="1:65" s="14" customFormat="1" ht="11.25">
      <c r="B793" s="230"/>
      <c r="C793" s="231"/>
      <c r="D793" s="220" t="s">
        <v>218</v>
      </c>
      <c r="E793" s="232" t="s">
        <v>1</v>
      </c>
      <c r="F793" s="233" t="s">
        <v>220</v>
      </c>
      <c r="G793" s="231"/>
      <c r="H793" s="234">
        <v>212.95</v>
      </c>
      <c r="I793" s="235"/>
      <c r="J793" s="231"/>
      <c r="K793" s="231"/>
      <c r="L793" s="236"/>
      <c r="M793" s="237"/>
      <c r="N793" s="238"/>
      <c r="O793" s="238"/>
      <c r="P793" s="238"/>
      <c r="Q793" s="238"/>
      <c r="R793" s="238"/>
      <c r="S793" s="238"/>
      <c r="T793" s="239"/>
      <c r="AT793" s="240" t="s">
        <v>218</v>
      </c>
      <c r="AU793" s="240" t="s">
        <v>89</v>
      </c>
      <c r="AV793" s="14" t="s">
        <v>215</v>
      </c>
      <c r="AW793" s="14" t="s">
        <v>35</v>
      </c>
      <c r="AX793" s="14" t="s">
        <v>87</v>
      </c>
      <c r="AY793" s="240" t="s">
        <v>206</v>
      </c>
    </row>
    <row r="794" spans="1:65" s="2" customFormat="1" ht="21.75" customHeight="1">
      <c r="A794" s="35"/>
      <c r="B794" s="36"/>
      <c r="C794" s="205" t="s">
        <v>1115</v>
      </c>
      <c r="D794" s="205" t="s">
        <v>210</v>
      </c>
      <c r="E794" s="206" t="s">
        <v>1116</v>
      </c>
      <c r="F794" s="207" t="s">
        <v>1117</v>
      </c>
      <c r="G794" s="208" t="s">
        <v>213</v>
      </c>
      <c r="H794" s="209">
        <v>44.71</v>
      </c>
      <c r="I794" s="210"/>
      <c r="J794" s="211">
        <f>ROUND(I794*H794,2)</f>
        <v>0</v>
      </c>
      <c r="K794" s="207" t="s">
        <v>214</v>
      </c>
      <c r="L794" s="40"/>
      <c r="M794" s="212" t="s">
        <v>1</v>
      </c>
      <c r="N794" s="213" t="s">
        <v>44</v>
      </c>
      <c r="O794" s="72"/>
      <c r="P794" s="214">
        <f>O794*H794</f>
        <v>0</v>
      </c>
      <c r="Q794" s="214">
        <v>0</v>
      </c>
      <c r="R794" s="214">
        <f>Q794*H794</f>
        <v>0</v>
      </c>
      <c r="S794" s="214">
        <v>0</v>
      </c>
      <c r="T794" s="215">
        <f>S794*H794</f>
        <v>0</v>
      </c>
      <c r="U794" s="35"/>
      <c r="V794" s="35"/>
      <c r="W794" s="35"/>
      <c r="X794" s="35"/>
      <c r="Y794" s="35"/>
      <c r="Z794" s="35"/>
      <c r="AA794" s="35"/>
      <c r="AB794" s="35"/>
      <c r="AC794" s="35"/>
      <c r="AD794" s="35"/>
      <c r="AE794" s="35"/>
      <c r="AR794" s="216" t="s">
        <v>305</v>
      </c>
      <c r="AT794" s="216" t="s">
        <v>210</v>
      </c>
      <c r="AU794" s="216" t="s">
        <v>89</v>
      </c>
      <c r="AY794" s="18" t="s">
        <v>206</v>
      </c>
      <c r="BE794" s="217">
        <f>IF(N794="základní",J794,0)</f>
        <v>0</v>
      </c>
      <c r="BF794" s="217">
        <f>IF(N794="snížená",J794,0)</f>
        <v>0</v>
      </c>
      <c r="BG794" s="217">
        <f>IF(N794="zákl. přenesená",J794,0)</f>
        <v>0</v>
      </c>
      <c r="BH794" s="217">
        <f>IF(N794="sníž. přenesená",J794,0)</f>
        <v>0</v>
      </c>
      <c r="BI794" s="217">
        <f>IF(N794="nulová",J794,0)</f>
        <v>0</v>
      </c>
      <c r="BJ794" s="18" t="s">
        <v>87</v>
      </c>
      <c r="BK794" s="217">
        <f>ROUND(I794*H794,2)</f>
        <v>0</v>
      </c>
      <c r="BL794" s="18" t="s">
        <v>305</v>
      </c>
      <c r="BM794" s="216" t="s">
        <v>1118</v>
      </c>
    </row>
    <row r="795" spans="1:65" s="13" customFormat="1" ht="11.25">
      <c r="B795" s="218"/>
      <c r="C795" s="219"/>
      <c r="D795" s="220" t="s">
        <v>218</v>
      </c>
      <c r="E795" s="221" t="s">
        <v>1</v>
      </c>
      <c r="F795" s="222" t="s">
        <v>1119</v>
      </c>
      <c r="G795" s="219"/>
      <c r="H795" s="223">
        <v>50.96</v>
      </c>
      <c r="I795" s="224"/>
      <c r="J795" s="219"/>
      <c r="K795" s="219"/>
      <c r="L795" s="225"/>
      <c r="M795" s="226"/>
      <c r="N795" s="227"/>
      <c r="O795" s="227"/>
      <c r="P795" s="227"/>
      <c r="Q795" s="227"/>
      <c r="R795" s="227"/>
      <c r="S795" s="227"/>
      <c r="T795" s="228"/>
      <c r="AT795" s="229" t="s">
        <v>218</v>
      </c>
      <c r="AU795" s="229" t="s">
        <v>89</v>
      </c>
      <c r="AV795" s="13" t="s">
        <v>89</v>
      </c>
      <c r="AW795" s="13" t="s">
        <v>35</v>
      </c>
      <c r="AX795" s="13" t="s">
        <v>79</v>
      </c>
      <c r="AY795" s="229" t="s">
        <v>206</v>
      </c>
    </row>
    <row r="796" spans="1:65" s="13" customFormat="1" ht="11.25">
      <c r="B796" s="218"/>
      <c r="C796" s="219"/>
      <c r="D796" s="220" t="s">
        <v>218</v>
      </c>
      <c r="E796" s="221" t="s">
        <v>1</v>
      </c>
      <c r="F796" s="222" t="s">
        <v>1103</v>
      </c>
      <c r="G796" s="219"/>
      <c r="H796" s="223">
        <v>-6.25</v>
      </c>
      <c r="I796" s="224"/>
      <c r="J796" s="219"/>
      <c r="K796" s="219"/>
      <c r="L796" s="225"/>
      <c r="M796" s="226"/>
      <c r="N796" s="227"/>
      <c r="O796" s="227"/>
      <c r="P796" s="227"/>
      <c r="Q796" s="227"/>
      <c r="R796" s="227"/>
      <c r="S796" s="227"/>
      <c r="T796" s="228"/>
      <c r="AT796" s="229" t="s">
        <v>218</v>
      </c>
      <c r="AU796" s="229" t="s">
        <v>89</v>
      </c>
      <c r="AV796" s="13" t="s">
        <v>89</v>
      </c>
      <c r="AW796" s="13" t="s">
        <v>35</v>
      </c>
      <c r="AX796" s="13" t="s">
        <v>79</v>
      </c>
      <c r="AY796" s="229" t="s">
        <v>206</v>
      </c>
    </row>
    <row r="797" spans="1:65" s="14" customFormat="1" ht="11.25">
      <c r="B797" s="230"/>
      <c r="C797" s="231"/>
      <c r="D797" s="220" t="s">
        <v>218</v>
      </c>
      <c r="E797" s="232" t="s">
        <v>1</v>
      </c>
      <c r="F797" s="233" t="s">
        <v>220</v>
      </c>
      <c r="G797" s="231"/>
      <c r="H797" s="234">
        <v>44.71</v>
      </c>
      <c r="I797" s="235"/>
      <c r="J797" s="231"/>
      <c r="K797" s="231"/>
      <c r="L797" s="236"/>
      <c r="M797" s="237"/>
      <c r="N797" s="238"/>
      <c r="O797" s="238"/>
      <c r="P797" s="238"/>
      <c r="Q797" s="238"/>
      <c r="R797" s="238"/>
      <c r="S797" s="238"/>
      <c r="T797" s="239"/>
      <c r="AT797" s="240" t="s">
        <v>218</v>
      </c>
      <c r="AU797" s="240" t="s">
        <v>89</v>
      </c>
      <c r="AV797" s="14" t="s">
        <v>215</v>
      </c>
      <c r="AW797" s="14" t="s">
        <v>35</v>
      </c>
      <c r="AX797" s="14" t="s">
        <v>87</v>
      </c>
      <c r="AY797" s="240" t="s">
        <v>206</v>
      </c>
    </row>
    <row r="798" spans="1:65" s="2" customFormat="1" ht="16.5" customHeight="1">
      <c r="A798" s="35"/>
      <c r="B798" s="36"/>
      <c r="C798" s="254" t="s">
        <v>1120</v>
      </c>
      <c r="D798" s="254" t="s">
        <v>257</v>
      </c>
      <c r="E798" s="255" t="s">
        <v>1121</v>
      </c>
      <c r="F798" s="256" t="s">
        <v>1122</v>
      </c>
      <c r="G798" s="257" t="s">
        <v>390</v>
      </c>
      <c r="H798" s="258">
        <v>62.594000000000001</v>
      </c>
      <c r="I798" s="259"/>
      <c r="J798" s="260">
        <f>ROUND(I798*H798,2)</f>
        <v>0</v>
      </c>
      <c r="K798" s="256" t="s">
        <v>1</v>
      </c>
      <c r="L798" s="261"/>
      <c r="M798" s="262" t="s">
        <v>1</v>
      </c>
      <c r="N798" s="263" t="s">
        <v>44</v>
      </c>
      <c r="O798" s="72"/>
      <c r="P798" s="214">
        <f>O798*H798</f>
        <v>0</v>
      </c>
      <c r="Q798" s="214">
        <v>1E-3</v>
      </c>
      <c r="R798" s="214">
        <f>Q798*H798</f>
        <v>6.2593999999999997E-2</v>
      </c>
      <c r="S798" s="214">
        <v>0</v>
      </c>
      <c r="T798" s="215">
        <f>S798*H798</f>
        <v>0</v>
      </c>
      <c r="U798" s="35"/>
      <c r="V798" s="35"/>
      <c r="W798" s="35"/>
      <c r="X798" s="35"/>
      <c r="Y798" s="35"/>
      <c r="Z798" s="35"/>
      <c r="AA798" s="35"/>
      <c r="AB798" s="35"/>
      <c r="AC798" s="35"/>
      <c r="AD798" s="35"/>
      <c r="AE798" s="35"/>
      <c r="AR798" s="216" t="s">
        <v>387</v>
      </c>
      <c r="AT798" s="216" t="s">
        <v>257</v>
      </c>
      <c r="AU798" s="216" t="s">
        <v>89</v>
      </c>
      <c r="AY798" s="18" t="s">
        <v>206</v>
      </c>
      <c r="BE798" s="217">
        <f>IF(N798="základní",J798,0)</f>
        <v>0</v>
      </c>
      <c r="BF798" s="217">
        <f>IF(N798="snížená",J798,0)</f>
        <v>0</v>
      </c>
      <c r="BG798" s="217">
        <f>IF(N798="zákl. přenesená",J798,0)</f>
        <v>0</v>
      </c>
      <c r="BH798" s="217">
        <f>IF(N798="sníž. přenesená",J798,0)</f>
        <v>0</v>
      </c>
      <c r="BI798" s="217">
        <f>IF(N798="nulová",J798,0)</f>
        <v>0</v>
      </c>
      <c r="BJ798" s="18" t="s">
        <v>87</v>
      </c>
      <c r="BK798" s="217">
        <f>ROUND(I798*H798,2)</f>
        <v>0</v>
      </c>
      <c r="BL798" s="18" t="s">
        <v>305</v>
      </c>
      <c r="BM798" s="216" t="s">
        <v>1123</v>
      </c>
    </row>
    <row r="799" spans="1:65" s="2" customFormat="1" ht="29.25">
      <c r="A799" s="35"/>
      <c r="B799" s="36"/>
      <c r="C799" s="37"/>
      <c r="D799" s="220" t="s">
        <v>253</v>
      </c>
      <c r="E799" s="37"/>
      <c r="F799" s="251" t="s">
        <v>1124</v>
      </c>
      <c r="G799" s="37"/>
      <c r="H799" s="37"/>
      <c r="I799" s="117"/>
      <c r="J799" s="37"/>
      <c r="K799" s="37"/>
      <c r="L799" s="40"/>
      <c r="M799" s="252"/>
      <c r="N799" s="253"/>
      <c r="O799" s="72"/>
      <c r="P799" s="72"/>
      <c r="Q799" s="72"/>
      <c r="R799" s="72"/>
      <c r="S799" s="72"/>
      <c r="T799" s="73"/>
      <c r="U799" s="35"/>
      <c r="V799" s="35"/>
      <c r="W799" s="35"/>
      <c r="X799" s="35"/>
      <c r="Y799" s="35"/>
      <c r="Z799" s="35"/>
      <c r="AA799" s="35"/>
      <c r="AB799" s="35"/>
      <c r="AC799" s="35"/>
      <c r="AD799" s="35"/>
      <c r="AE799" s="35"/>
      <c r="AT799" s="18" t="s">
        <v>253</v>
      </c>
      <c r="AU799" s="18" t="s">
        <v>89</v>
      </c>
    </row>
    <row r="800" spans="1:65" s="13" customFormat="1" ht="11.25">
      <c r="B800" s="218"/>
      <c r="C800" s="219"/>
      <c r="D800" s="220" t="s">
        <v>218</v>
      </c>
      <c r="E800" s="219"/>
      <c r="F800" s="222" t="s">
        <v>1125</v>
      </c>
      <c r="G800" s="219"/>
      <c r="H800" s="223">
        <v>62.594000000000001</v>
      </c>
      <c r="I800" s="224"/>
      <c r="J800" s="219"/>
      <c r="K800" s="219"/>
      <c r="L800" s="225"/>
      <c r="M800" s="226"/>
      <c r="N800" s="227"/>
      <c r="O800" s="227"/>
      <c r="P800" s="227"/>
      <c r="Q800" s="227"/>
      <c r="R800" s="227"/>
      <c r="S800" s="227"/>
      <c r="T800" s="228"/>
      <c r="AT800" s="229" t="s">
        <v>218</v>
      </c>
      <c r="AU800" s="229" t="s">
        <v>89</v>
      </c>
      <c r="AV800" s="13" t="s">
        <v>89</v>
      </c>
      <c r="AW800" s="13" t="s">
        <v>4</v>
      </c>
      <c r="AX800" s="13" t="s">
        <v>87</v>
      </c>
      <c r="AY800" s="229" t="s">
        <v>206</v>
      </c>
    </row>
    <row r="801" spans="1:65" s="2" customFormat="1" ht="21.75" customHeight="1">
      <c r="A801" s="35"/>
      <c r="B801" s="36"/>
      <c r="C801" s="205" t="s">
        <v>1126</v>
      </c>
      <c r="D801" s="205" t="s">
        <v>210</v>
      </c>
      <c r="E801" s="206" t="s">
        <v>1127</v>
      </c>
      <c r="F801" s="207" t="s">
        <v>1128</v>
      </c>
      <c r="G801" s="208" t="s">
        <v>213</v>
      </c>
      <c r="H801" s="209">
        <v>185.41</v>
      </c>
      <c r="I801" s="210"/>
      <c r="J801" s="211">
        <f>ROUND(I801*H801,2)</f>
        <v>0</v>
      </c>
      <c r="K801" s="207" t="s">
        <v>214</v>
      </c>
      <c r="L801" s="40"/>
      <c r="M801" s="212" t="s">
        <v>1</v>
      </c>
      <c r="N801" s="213" t="s">
        <v>44</v>
      </c>
      <c r="O801" s="72"/>
      <c r="P801" s="214">
        <f>O801*H801</f>
        <v>0</v>
      </c>
      <c r="Q801" s="214">
        <v>0</v>
      </c>
      <c r="R801" s="214">
        <f>Q801*H801</f>
        <v>0</v>
      </c>
      <c r="S801" s="214">
        <v>0</v>
      </c>
      <c r="T801" s="215">
        <f>S801*H801</f>
        <v>0</v>
      </c>
      <c r="U801" s="35"/>
      <c r="V801" s="35"/>
      <c r="W801" s="35"/>
      <c r="X801" s="35"/>
      <c r="Y801" s="35"/>
      <c r="Z801" s="35"/>
      <c r="AA801" s="35"/>
      <c r="AB801" s="35"/>
      <c r="AC801" s="35"/>
      <c r="AD801" s="35"/>
      <c r="AE801" s="35"/>
      <c r="AR801" s="216" t="s">
        <v>305</v>
      </c>
      <c r="AT801" s="216" t="s">
        <v>210</v>
      </c>
      <c r="AU801" s="216" t="s">
        <v>89</v>
      </c>
      <c r="AY801" s="18" t="s">
        <v>206</v>
      </c>
      <c r="BE801" s="217">
        <f>IF(N801="základní",J801,0)</f>
        <v>0</v>
      </c>
      <c r="BF801" s="217">
        <f>IF(N801="snížená",J801,0)</f>
        <v>0</v>
      </c>
      <c r="BG801" s="217">
        <f>IF(N801="zákl. přenesená",J801,0)</f>
        <v>0</v>
      </c>
      <c r="BH801" s="217">
        <f>IF(N801="sníž. přenesená",J801,0)</f>
        <v>0</v>
      </c>
      <c r="BI801" s="217">
        <f>IF(N801="nulová",J801,0)</f>
        <v>0</v>
      </c>
      <c r="BJ801" s="18" t="s">
        <v>87</v>
      </c>
      <c r="BK801" s="217">
        <f>ROUND(I801*H801,2)</f>
        <v>0</v>
      </c>
      <c r="BL801" s="18" t="s">
        <v>305</v>
      </c>
      <c r="BM801" s="216" t="s">
        <v>1129</v>
      </c>
    </row>
    <row r="802" spans="1:65" s="2" customFormat="1" ht="21.75" customHeight="1">
      <c r="A802" s="35"/>
      <c r="B802" s="36"/>
      <c r="C802" s="254" t="s">
        <v>1130</v>
      </c>
      <c r="D802" s="254" t="s">
        <v>257</v>
      </c>
      <c r="E802" s="255" t="s">
        <v>1131</v>
      </c>
      <c r="F802" s="256" t="s">
        <v>1132</v>
      </c>
      <c r="G802" s="257" t="s">
        <v>213</v>
      </c>
      <c r="H802" s="258">
        <v>213.22200000000001</v>
      </c>
      <c r="I802" s="259"/>
      <c r="J802" s="260">
        <f>ROUND(I802*H802,2)</f>
        <v>0</v>
      </c>
      <c r="K802" s="256" t="s">
        <v>214</v>
      </c>
      <c r="L802" s="261"/>
      <c r="M802" s="262" t="s">
        <v>1</v>
      </c>
      <c r="N802" s="263" t="s">
        <v>44</v>
      </c>
      <c r="O802" s="72"/>
      <c r="P802" s="214">
        <f>O802*H802</f>
        <v>0</v>
      </c>
      <c r="Q802" s="214">
        <v>5.0000000000000001E-4</v>
      </c>
      <c r="R802" s="214">
        <f>Q802*H802</f>
        <v>0.10661100000000001</v>
      </c>
      <c r="S802" s="214">
        <v>0</v>
      </c>
      <c r="T802" s="215">
        <f>S802*H802</f>
        <v>0</v>
      </c>
      <c r="U802" s="35"/>
      <c r="V802" s="35"/>
      <c r="W802" s="35"/>
      <c r="X802" s="35"/>
      <c r="Y802" s="35"/>
      <c r="Z802" s="35"/>
      <c r="AA802" s="35"/>
      <c r="AB802" s="35"/>
      <c r="AC802" s="35"/>
      <c r="AD802" s="35"/>
      <c r="AE802" s="35"/>
      <c r="AR802" s="216" t="s">
        <v>256</v>
      </c>
      <c r="AT802" s="216" t="s">
        <v>257</v>
      </c>
      <c r="AU802" s="216" t="s">
        <v>89</v>
      </c>
      <c r="AY802" s="18" t="s">
        <v>206</v>
      </c>
      <c r="BE802" s="217">
        <f>IF(N802="základní",J802,0)</f>
        <v>0</v>
      </c>
      <c r="BF802" s="217">
        <f>IF(N802="snížená",J802,0)</f>
        <v>0</v>
      </c>
      <c r="BG802" s="217">
        <f>IF(N802="zákl. přenesená",J802,0)</f>
        <v>0</v>
      </c>
      <c r="BH802" s="217">
        <f>IF(N802="sníž. přenesená",J802,0)</f>
        <v>0</v>
      </c>
      <c r="BI802" s="217">
        <f>IF(N802="nulová",J802,0)</f>
        <v>0</v>
      </c>
      <c r="BJ802" s="18" t="s">
        <v>87</v>
      </c>
      <c r="BK802" s="217">
        <f>ROUND(I802*H802,2)</f>
        <v>0</v>
      </c>
      <c r="BL802" s="18" t="s">
        <v>215</v>
      </c>
      <c r="BM802" s="216" t="s">
        <v>1133</v>
      </c>
    </row>
    <row r="803" spans="1:65" s="13" customFormat="1" ht="11.25">
      <c r="B803" s="218"/>
      <c r="C803" s="219"/>
      <c r="D803" s="220" t="s">
        <v>218</v>
      </c>
      <c r="E803" s="219"/>
      <c r="F803" s="222" t="s">
        <v>1134</v>
      </c>
      <c r="G803" s="219"/>
      <c r="H803" s="223">
        <v>213.22200000000001</v>
      </c>
      <c r="I803" s="224"/>
      <c r="J803" s="219"/>
      <c r="K803" s="219"/>
      <c r="L803" s="225"/>
      <c r="M803" s="226"/>
      <c r="N803" s="227"/>
      <c r="O803" s="227"/>
      <c r="P803" s="227"/>
      <c r="Q803" s="227"/>
      <c r="R803" s="227"/>
      <c r="S803" s="227"/>
      <c r="T803" s="228"/>
      <c r="AT803" s="229" t="s">
        <v>218</v>
      </c>
      <c r="AU803" s="229" t="s">
        <v>89</v>
      </c>
      <c r="AV803" s="13" t="s">
        <v>89</v>
      </c>
      <c r="AW803" s="13" t="s">
        <v>4</v>
      </c>
      <c r="AX803" s="13" t="s">
        <v>87</v>
      </c>
      <c r="AY803" s="229" t="s">
        <v>206</v>
      </c>
    </row>
    <row r="804" spans="1:65" s="2" customFormat="1" ht="21.75" customHeight="1">
      <c r="A804" s="35"/>
      <c r="B804" s="36"/>
      <c r="C804" s="205" t="s">
        <v>1135</v>
      </c>
      <c r="D804" s="205" t="s">
        <v>210</v>
      </c>
      <c r="E804" s="206" t="s">
        <v>1136</v>
      </c>
      <c r="F804" s="207" t="s">
        <v>1137</v>
      </c>
      <c r="G804" s="208" t="s">
        <v>1138</v>
      </c>
      <c r="H804" s="275"/>
      <c r="I804" s="210"/>
      <c r="J804" s="211">
        <f>ROUND(I804*H804,2)</f>
        <v>0</v>
      </c>
      <c r="K804" s="207" t="s">
        <v>214</v>
      </c>
      <c r="L804" s="40"/>
      <c r="M804" s="212" t="s">
        <v>1</v>
      </c>
      <c r="N804" s="213" t="s">
        <v>44</v>
      </c>
      <c r="O804" s="72"/>
      <c r="P804" s="214">
        <f>O804*H804</f>
        <v>0</v>
      </c>
      <c r="Q804" s="214">
        <v>0</v>
      </c>
      <c r="R804" s="214">
        <f>Q804*H804</f>
        <v>0</v>
      </c>
      <c r="S804" s="214">
        <v>0</v>
      </c>
      <c r="T804" s="215">
        <f>S804*H804</f>
        <v>0</v>
      </c>
      <c r="U804" s="35"/>
      <c r="V804" s="35"/>
      <c r="W804" s="35"/>
      <c r="X804" s="35"/>
      <c r="Y804" s="35"/>
      <c r="Z804" s="35"/>
      <c r="AA804" s="35"/>
      <c r="AB804" s="35"/>
      <c r="AC804" s="35"/>
      <c r="AD804" s="35"/>
      <c r="AE804" s="35"/>
      <c r="AR804" s="216" t="s">
        <v>305</v>
      </c>
      <c r="AT804" s="216" t="s">
        <v>210</v>
      </c>
      <c r="AU804" s="216" t="s">
        <v>89</v>
      </c>
      <c r="AY804" s="18" t="s">
        <v>206</v>
      </c>
      <c r="BE804" s="217">
        <f>IF(N804="základní",J804,0)</f>
        <v>0</v>
      </c>
      <c r="BF804" s="217">
        <f>IF(N804="snížená",J804,0)</f>
        <v>0</v>
      </c>
      <c r="BG804" s="217">
        <f>IF(N804="zákl. přenesená",J804,0)</f>
        <v>0</v>
      </c>
      <c r="BH804" s="217">
        <f>IF(N804="sníž. přenesená",J804,0)</f>
        <v>0</v>
      </c>
      <c r="BI804" s="217">
        <f>IF(N804="nulová",J804,0)</f>
        <v>0</v>
      </c>
      <c r="BJ804" s="18" t="s">
        <v>87</v>
      </c>
      <c r="BK804" s="217">
        <f>ROUND(I804*H804,2)</f>
        <v>0</v>
      </c>
      <c r="BL804" s="18" t="s">
        <v>305</v>
      </c>
      <c r="BM804" s="216" t="s">
        <v>1139</v>
      </c>
    </row>
    <row r="805" spans="1:65" s="12" customFormat="1" ht="22.9" customHeight="1">
      <c r="B805" s="189"/>
      <c r="C805" s="190"/>
      <c r="D805" s="191" t="s">
        <v>78</v>
      </c>
      <c r="E805" s="203" t="s">
        <v>1140</v>
      </c>
      <c r="F805" s="203" t="s">
        <v>1141</v>
      </c>
      <c r="G805" s="190"/>
      <c r="H805" s="190"/>
      <c r="I805" s="193"/>
      <c r="J805" s="204">
        <f>BK805</f>
        <v>0</v>
      </c>
      <c r="K805" s="190"/>
      <c r="L805" s="195"/>
      <c r="M805" s="196"/>
      <c r="N805" s="197"/>
      <c r="O805" s="197"/>
      <c r="P805" s="198">
        <f>SUM(P806:P836)</f>
        <v>0</v>
      </c>
      <c r="Q805" s="197"/>
      <c r="R805" s="198">
        <f>SUM(R806:R836)</f>
        <v>2.4309999999999998E-2</v>
      </c>
      <c r="S805" s="197"/>
      <c r="T805" s="199">
        <f>SUM(T806:T836)</f>
        <v>54.008400000000002</v>
      </c>
      <c r="AR805" s="200" t="s">
        <v>89</v>
      </c>
      <c r="AT805" s="201" t="s">
        <v>78</v>
      </c>
      <c r="AU805" s="201" t="s">
        <v>87</v>
      </c>
      <c r="AY805" s="200" t="s">
        <v>206</v>
      </c>
      <c r="BK805" s="202">
        <f>SUM(BK806:BK836)</f>
        <v>0</v>
      </c>
    </row>
    <row r="806" spans="1:65" s="2" customFormat="1" ht="21.75" customHeight="1">
      <c r="A806" s="35"/>
      <c r="B806" s="36"/>
      <c r="C806" s="205" t="s">
        <v>1142</v>
      </c>
      <c r="D806" s="205" t="s">
        <v>210</v>
      </c>
      <c r="E806" s="206" t="s">
        <v>1143</v>
      </c>
      <c r="F806" s="207" t="s">
        <v>1144</v>
      </c>
      <c r="G806" s="208" t="s">
        <v>400</v>
      </c>
      <c r="H806" s="209">
        <v>4</v>
      </c>
      <c r="I806" s="210"/>
      <c r="J806" s="211">
        <f>ROUND(I806*H806,2)</f>
        <v>0</v>
      </c>
      <c r="K806" s="207" t="s">
        <v>214</v>
      </c>
      <c r="L806" s="40"/>
      <c r="M806" s="212" t="s">
        <v>1</v>
      </c>
      <c r="N806" s="213" t="s">
        <v>44</v>
      </c>
      <c r="O806" s="72"/>
      <c r="P806" s="214">
        <f>O806*H806</f>
        <v>0</v>
      </c>
      <c r="Q806" s="214">
        <v>0</v>
      </c>
      <c r="R806" s="214">
        <f>Q806*H806</f>
        <v>0</v>
      </c>
      <c r="S806" s="214">
        <v>2.9999999999999997E-4</v>
      </c>
      <c r="T806" s="215">
        <f>S806*H806</f>
        <v>1.1999999999999999E-3</v>
      </c>
      <c r="U806" s="35"/>
      <c r="V806" s="35"/>
      <c r="W806" s="35"/>
      <c r="X806" s="35"/>
      <c r="Y806" s="35"/>
      <c r="Z806" s="35"/>
      <c r="AA806" s="35"/>
      <c r="AB806" s="35"/>
      <c r="AC806" s="35"/>
      <c r="AD806" s="35"/>
      <c r="AE806" s="35"/>
      <c r="AR806" s="216" t="s">
        <v>305</v>
      </c>
      <c r="AT806" s="216" t="s">
        <v>210</v>
      </c>
      <c r="AU806" s="216" t="s">
        <v>89</v>
      </c>
      <c r="AY806" s="18" t="s">
        <v>206</v>
      </c>
      <c r="BE806" s="217">
        <f>IF(N806="základní",J806,0)</f>
        <v>0</v>
      </c>
      <c r="BF806" s="217">
        <f>IF(N806="snížená",J806,0)</f>
        <v>0</v>
      </c>
      <c r="BG806" s="217">
        <f>IF(N806="zákl. přenesená",J806,0)</f>
        <v>0</v>
      </c>
      <c r="BH806" s="217">
        <f>IF(N806="sníž. přenesená",J806,0)</f>
        <v>0</v>
      </c>
      <c r="BI806" s="217">
        <f>IF(N806="nulová",J806,0)</f>
        <v>0</v>
      </c>
      <c r="BJ806" s="18" t="s">
        <v>87</v>
      </c>
      <c r="BK806" s="217">
        <f>ROUND(I806*H806,2)</f>
        <v>0</v>
      </c>
      <c r="BL806" s="18" t="s">
        <v>305</v>
      </c>
      <c r="BM806" s="216" t="s">
        <v>1145</v>
      </c>
    </row>
    <row r="807" spans="1:65" s="13" customFormat="1" ht="11.25">
      <c r="B807" s="218"/>
      <c r="C807" s="219"/>
      <c r="D807" s="220" t="s">
        <v>218</v>
      </c>
      <c r="E807" s="221" t="s">
        <v>1</v>
      </c>
      <c r="F807" s="222" t="s">
        <v>1146</v>
      </c>
      <c r="G807" s="219"/>
      <c r="H807" s="223">
        <v>4</v>
      </c>
      <c r="I807" s="224"/>
      <c r="J807" s="219"/>
      <c r="K807" s="219"/>
      <c r="L807" s="225"/>
      <c r="M807" s="226"/>
      <c r="N807" s="227"/>
      <c r="O807" s="227"/>
      <c r="P807" s="227"/>
      <c r="Q807" s="227"/>
      <c r="R807" s="227"/>
      <c r="S807" s="227"/>
      <c r="T807" s="228"/>
      <c r="AT807" s="229" t="s">
        <v>218</v>
      </c>
      <c r="AU807" s="229" t="s">
        <v>89</v>
      </c>
      <c r="AV807" s="13" t="s">
        <v>89</v>
      </c>
      <c r="AW807" s="13" t="s">
        <v>35</v>
      </c>
      <c r="AX807" s="13" t="s">
        <v>87</v>
      </c>
      <c r="AY807" s="229" t="s">
        <v>206</v>
      </c>
    </row>
    <row r="808" spans="1:65" s="2" customFormat="1" ht="16.5" customHeight="1">
      <c r="A808" s="35"/>
      <c r="B808" s="36"/>
      <c r="C808" s="205" t="s">
        <v>1147</v>
      </c>
      <c r="D808" s="205" t="s">
        <v>210</v>
      </c>
      <c r="E808" s="206" t="s">
        <v>1148</v>
      </c>
      <c r="F808" s="207" t="s">
        <v>1149</v>
      </c>
      <c r="G808" s="208" t="s">
        <v>400</v>
      </c>
      <c r="H808" s="209">
        <v>1</v>
      </c>
      <c r="I808" s="210"/>
      <c r="J808" s="211">
        <f>ROUND(I808*H808,2)</f>
        <v>0</v>
      </c>
      <c r="K808" s="207" t="s">
        <v>214</v>
      </c>
      <c r="L808" s="40"/>
      <c r="M808" s="212" t="s">
        <v>1</v>
      </c>
      <c r="N808" s="213" t="s">
        <v>44</v>
      </c>
      <c r="O808" s="72"/>
      <c r="P808" s="214">
        <f>O808*H808</f>
        <v>0</v>
      </c>
      <c r="Q808" s="214">
        <v>6.9999999999999994E-5</v>
      </c>
      <c r="R808" s="214">
        <f>Q808*H808</f>
        <v>6.9999999999999994E-5</v>
      </c>
      <c r="S808" s="214">
        <v>0</v>
      </c>
      <c r="T808" s="215">
        <f>S808*H808</f>
        <v>0</v>
      </c>
      <c r="U808" s="35"/>
      <c r="V808" s="35"/>
      <c r="W808" s="35"/>
      <c r="X808" s="35"/>
      <c r="Y808" s="35"/>
      <c r="Z808" s="35"/>
      <c r="AA808" s="35"/>
      <c r="AB808" s="35"/>
      <c r="AC808" s="35"/>
      <c r="AD808" s="35"/>
      <c r="AE808" s="35"/>
      <c r="AR808" s="216" t="s">
        <v>305</v>
      </c>
      <c r="AT808" s="216" t="s">
        <v>210</v>
      </c>
      <c r="AU808" s="216" t="s">
        <v>89</v>
      </c>
      <c r="AY808" s="18" t="s">
        <v>206</v>
      </c>
      <c r="BE808" s="217">
        <f>IF(N808="základní",J808,0)</f>
        <v>0</v>
      </c>
      <c r="BF808" s="217">
        <f>IF(N808="snížená",J808,0)</f>
        <v>0</v>
      </c>
      <c r="BG808" s="217">
        <f>IF(N808="zákl. přenesená",J808,0)</f>
        <v>0</v>
      </c>
      <c r="BH808" s="217">
        <f>IF(N808="sníž. přenesená",J808,0)</f>
        <v>0</v>
      </c>
      <c r="BI808" s="217">
        <f>IF(N808="nulová",J808,0)</f>
        <v>0</v>
      </c>
      <c r="BJ808" s="18" t="s">
        <v>87</v>
      </c>
      <c r="BK808" s="217">
        <f>ROUND(I808*H808,2)</f>
        <v>0</v>
      </c>
      <c r="BL808" s="18" t="s">
        <v>305</v>
      </c>
      <c r="BM808" s="216" t="s">
        <v>1150</v>
      </c>
    </row>
    <row r="809" spans="1:65" s="2" customFormat="1" ht="21.75" customHeight="1">
      <c r="A809" s="35"/>
      <c r="B809" s="36"/>
      <c r="C809" s="254" t="s">
        <v>1151</v>
      </c>
      <c r="D809" s="254" t="s">
        <v>257</v>
      </c>
      <c r="E809" s="255" t="s">
        <v>1152</v>
      </c>
      <c r="F809" s="256" t="s">
        <v>1153</v>
      </c>
      <c r="G809" s="257" t="s">
        <v>400</v>
      </c>
      <c r="H809" s="258">
        <v>1</v>
      </c>
      <c r="I809" s="259"/>
      <c r="J809" s="260">
        <f>ROUND(I809*H809,2)</f>
        <v>0</v>
      </c>
      <c r="K809" s="256" t="s">
        <v>1</v>
      </c>
      <c r="L809" s="261"/>
      <c r="M809" s="262" t="s">
        <v>1</v>
      </c>
      <c r="N809" s="263" t="s">
        <v>44</v>
      </c>
      <c r="O809" s="72"/>
      <c r="P809" s="214">
        <f>O809*H809</f>
        <v>0</v>
      </c>
      <c r="Q809" s="214">
        <v>6.9999999999999999E-4</v>
      </c>
      <c r="R809" s="214">
        <f>Q809*H809</f>
        <v>6.9999999999999999E-4</v>
      </c>
      <c r="S809" s="214">
        <v>0</v>
      </c>
      <c r="T809" s="215">
        <f>S809*H809</f>
        <v>0</v>
      </c>
      <c r="U809" s="35"/>
      <c r="V809" s="35"/>
      <c r="W809" s="35"/>
      <c r="X809" s="35"/>
      <c r="Y809" s="35"/>
      <c r="Z809" s="35"/>
      <c r="AA809" s="35"/>
      <c r="AB809" s="35"/>
      <c r="AC809" s="35"/>
      <c r="AD809" s="35"/>
      <c r="AE809" s="35"/>
      <c r="AR809" s="216" t="s">
        <v>387</v>
      </c>
      <c r="AT809" s="216" t="s">
        <v>257</v>
      </c>
      <c r="AU809" s="216" t="s">
        <v>89</v>
      </c>
      <c r="AY809" s="18" t="s">
        <v>206</v>
      </c>
      <c r="BE809" s="217">
        <f>IF(N809="základní",J809,0)</f>
        <v>0</v>
      </c>
      <c r="BF809" s="217">
        <f>IF(N809="snížená",J809,0)</f>
        <v>0</v>
      </c>
      <c r="BG809" s="217">
        <f>IF(N809="zákl. přenesená",J809,0)</f>
        <v>0</v>
      </c>
      <c r="BH809" s="217">
        <f>IF(N809="sníž. přenesená",J809,0)</f>
        <v>0</v>
      </c>
      <c r="BI809" s="217">
        <f>IF(N809="nulová",J809,0)</f>
        <v>0</v>
      </c>
      <c r="BJ809" s="18" t="s">
        <v>87</v>
      </c>
      <c r="BK809" s="217">
        <f>ROUND(I809*H809,2)</f>
        <v>0</v>
      </c>
      <c r="BL809" s="18" t="s">
        <v>305</v>
      </c>
      <c r="BM809" s="216" t="s">
        <v>1154</v>
      </c>
    </row>
    <row r="810" spans="1:65" s="2" customFormat="1" ht="19.5">
      <c r="A810" s="35"/>
      <c r="B810" s="36"/>
      <c r="C810" s="37"/>
      <c r="D810" s="220" t="s">
        <v>253</v>
      </c>
      <c r="E810" s="37"/>
      <c r="F810" s="251" t="s">
        <v>1155</v>
      </c>
      <c r="G810" s="37"/>
      <c r="H810" s="37"/>
      <c r="I810" s="117"/>
      <c r="J810" s="37"/>
      <c r="K810" s="37"/>
      <c r="L810" s="40"/>
      <c r="M810" s="252"/>
      <c r="N810" s="253"/>
      <c r="O810" s="72"/>
      <c r="P810" s="72"/>
      <c r="Q810" s="72"/>
      <c r="R810" s="72"/>
      <c r="S810" s="72"/>
      <c r="T810" s="73"/>
      <c r="U810" s="35"/>
      <c r="V810" s="35"/>
      <c r="W810" s="35"/>
      <c r="X810" s="35"/>
      <c r="Y810" s="35"/>
      <c r="Z810" s="35"/>
      <c r="AA810" s="35"/>
      <c r="AB810" s="35"/>
      <c r="AC810" s="35"/>
      <c r="AD810" s="35"/>
      <c r="AE810" s="35"/>
      <c r="AT810" s="18" t="s">
        <v>253</v>
      </c>
      <c r="AU810" s="18" t="s">
        <v>89</v>
      </c>
    </row>
    <row r="811" spans="1:65" s="2" customFormat="1" ht="21.75" customHeight="1">
      <c r="A811" s="35"/>
      <c r="B811" s="36"/>
      <c r="C811" s="205" t="s">
        <v>1156</v>
      </c>
      <c r="D811" s="205" t="s">
        <v>210</v>
      </c>
      <c r="E811" s="206" t="s">
        <v>1157</v>
      </c>
      <c r="F811" s="207" t="s">
        <v>1158</v>
      </c>
      <c r="G811" s="208" t="s">
        <v>213</v>
      </c>
      <c r="H811" s="209">
        <v>1381.5</v>
      </c>
      <c r="I811" s="210"/>
      <c r="J811" s="211">
        <f>ROUND(I811*H811,2)</f>
        <v>0</v>
      </c>
      <c r="K811" s="207" t="s">
        <v>1</v>
      </c>
      <c r="L811" s="40"/>
      <c r="M811" s="212" t="s">
        <v>1</v>
      </c>
      <c r="N811" s="213" t="s">
        <v>44</v>
      </c>
      <c r="O811" s="72"/>
      <c r="P811" s="214">
        <f>O811*H811</f>
        <v>0</v>
      </c>
      <c r="Q811" s="214">
        <v>0</v>
      </c>
      <c r="R811" s="214">
        <f>Q811*H811</f>
        <v>0</v>
      </c>
      <c r="S811" s="214">
        <v>0</v>
      </c>
      <c r="T811" s="215">
        <f>S811*H811</f>
        <v>0</v>
      </c>
      <c r="U811" s="35"/>
      <c r="V811" s="35"/>
      <c r="W811" s="35"/>
      <c r="X811" s="35"/>
      <c r="Y811" s="35"/>
      <c r="Z811" s="35"/>
      <c r="AA811" s="35"/>
      <c r="AB811" s="35"/>
      <c r="AC811" s="35"/>
      <c r="AD811" s="35"/>
      <c r="AE811" s="35"/>
      <c r="AR811" s="216" t="s">
        <v>305</v>
      </c>
      <c r="AT811" s="216" t="s">
        <v>210</v>
      </c>
      <c r="AU811" s="216" t="s">
        <v>89</v>
      </c>
      <c r="AY811" s="18" t="s">
        <v>206</v>
      </c>
      <c r="BE811" s="217">
        <f>IF(N811="základní",J811,0)</f>
        <v>0</v>
      </c>
      <c r="BF811" s="217">
        <f>IF(N811="snížená",J811,0)</f>
        <v>0</v>
      </c>
      <c r="BG811" s="217">
        <f>IF(N811="zákl. přenesená",J811,0)</f>
        <v>0</v>
      </c>
      <c r="BH811" s="217">
        <f>IF(N811="sníž. přenesená",J811,0)</f>
        <v>0</v>
      </c>
      <c r="BI811" s="217">
        <f>IF(N811="nulová",J811,0)</f>
        <v>0</v>
      </c>
      <c r="BJ811" s="18" t="s">
        <v>87</v>
      </c>
      <c r="BK811" s="217">
        <f>ROUND(I811*H811,2)</f>
        <v>0</v>
      </c>
      <c r="BL811" s="18" t="s">
        <v>305</v>
      </c>
      <c r="BM811" s="216" t="s">
        <v>1159</v>
      </c>
    </row>
    <row r="812" spans="1:65" s="2" customFormat="1" ht="29.25">
      <c r="A812" s="35"/>
      <c r="B812" s="36"/>
      <c r="C812" s="37"/>
      <c r="D812" s="220" t="s">
        <v>253</v>
      </c>
      <c r="E812" s="37"/>
      <c r="F812" s="251" t="s">
        <v>1160</v>
      </c>
      <c r="G812" s="37"/>
      <c r="H812" s="37"/>
      <c r="I812" s="117"/>
      <c r="J812" s="37"/>
      <c r="K812" s="37"/>
      <c r="L812" s="40"/>
      <c r="M812" s="252"/>
      <c r="N812" s="253"/>
      <c r="O812" s="72"/>
      <c r="P812" s="72"/>
      <c r="Q812" s="72"/>
      <c r="R812" s="72"/>
      <c r="S812" s="72"/>
      <c r="T812" s="73"/>
      <c r="U812" s="35"/>
      <c r="V812" s="35"/>
      <c r="W812" s="35"/>
      <c r="X812" s="35"/>
      <c r="Y812" s="35"/>
      <c r="Z812" s="35"/>
      <c r="AA812" s="35"/>
      <c r="AB812" s="35"/>
      <c r="AC812" s="35"/>
      <c r="AD812" s="35"/>
      <c r="AE812" s="35"/>
      <c r="AT812" s="18" t="s">
        <v>253</v>
      </c>
      <c r="AU812" s="18" t="s">
        <v>89</v>
      </c>
    </row>
    <row r="813" spans="1:65" s="13" customFormat="1" ht="11.25">
      <c r="B813" s="218"/>
      <c r="C813" s="219"/>
      <c r="D813" s="220" t="s">
        <v>218</v>
      </c>
      <c r="E813" s="221" t="s">
        <v>1</v>
      </c>
      <c r="F813" s="222" t="s">
        <v>1161</v>
      </c>
      <c r="G813" s="219"/>
      <c r="H813" s="223">
        <v>1342.66</v>
      </c>
      <c r="I813" s="224"/>
      <c r="J813" s="219"/>
      <c r="K813" s="219"/>
      <c r="L813" s="225"/>
      <c r="M813" s="226"/>
      <c r="N813" s="227"/>
      <c r="O813" s="227"/>
      <c r="P813" s="227"/>
      <c r="Q813" s="227"/>
      <c r="R813" s="227"/>
      <c r="S813" s="227"/>
      <c r="T813" s="228"/>
      <c r="AT813" s="229" t="s">
        <v>218</v>
      </c>
      <c r="AU813" s="229" t="s">
        <v>89</v>
      </c>
      <c r="AV813" s="13" t="s">
        <v>89</v>
      </c>
      <c r="AW813" s="13" t="s">
        <v>35</v>
      </c>
      <c r="AX813" s="13" t="s">
        <v>79</v>
      </c>
      <c r="AY813" s="229" t="s">
        <v>206</v>
      </c>
    </row>
    <row r="814" spans="1:65" s="13" customFormat="1" ht="11.25">
      <c r="B814" s="218"/>
      <c r="C814" s="219"/>
      <c r="D814" s="220" t="s">
        <v>218</v>
      </c>
      <c r="E814" s="221" t="s">
        <v>1</v>
      </c>
      <c r="F814" s="222" t="s">
        <v>1162</v>
      </c>
      <c r="G814" s="219"/>
      <c r="H814" s="223">
        <v>38.840000000000003</v>
      </c>
      <c r="I814" s="224"/>
      <c r="J814" s="219"/>
      <c r="K814" s="219"/>
      <c r="L814" s="225"/>
      <c r="M814" s="226"/>
      <c r="N814" s="227"/>
      <c r="O814" s="227"/>
      <c r="P814" s="227"/>
      <c r="Q814" s="227"/>
      <c r="R814" s="227"/>
      <c r="S814" s="227"/>
      <c r="T814" s="228"/>
      <c r="AT814" s="229" t="s">
        <v>218</v>
      </c>
      <c r="AU814" s="229" t="s">
        <v>89</v>
      </c>
      <c r="AV814" s="13" t="s">
        <v>89</v>
      </c>
      <c r="AW814" s="13" t="s">
        <v>35</v>
      </c>
      <c r="AX814" s="13" t="s">
        <v>79</v>
      </c>
      <c r="AY814" s="229" t="s">
        <v>206</v>
      </c>
    </row>
    <row r="815" spans="1:65" s="14" customFormat="1" ht="11.25">
      <c r="B815" s="230"/>
      <c r="C815" s="231"/>
      <c r="D815" s="220" t="s">
        <v>218</v>
      </c>
      <c r="E815" s="232" t="s">
        <v>1</v>
      </c>
      <c r="F815" s="233" t="s">
        <v>220</v>
      </c>
      <c r="G815" s="231"/>
      <c r="H815" s="234">
        <v>1381.5</v>
      </c>
      <c r="I815" s="235"/>
      <c r="J815" s="231"/>
      <c r="K815" s="231"/>
      <c r="L815" s="236"/>
      <c r="M815" s="237"/>
      <c r="N815" s="238"/>
      <c r="O815" s="238"/>
      <c r="P815" s="238"/>
      <c r="Q815" s="238"/>
      <c r="R815" s="238"/>
      <c r="S815" s="238"/>
      <c r="T815" s="239"/>
      <c r="AT815" s="240" t="s">
        <v>218</v>
      </c>
      <c r="AU815" s="240" t="s">
        <v>89</v>
      </c>
      <c r="AV815" s="14" t="s">
        <v>215</v>
      </c>
      <c r="AW815" s="14" t="s">
        <v>35</v>
      </c>
      <c r="AX815" s="14" t="s">
        <v>87</v>
      </c>
      <c r="AY815" s="240" t="s">
        <v>206</v>
      </c>
    </row>
    <row r="816" spans="1:65" s="2" customFormat="1" ht="16.5" customHeight="1">
      <c r="A816" s="35"/>
      <c r="B816" s="36"/>
      <c r="C816" s="254" t="s">
        <v>1163</v>
      </c>
      <c r="D816" s="254" t="s">
        <v>257</v>
      </c>
      <c r="E816" s="255" t="s">
        <v>1164</v>
      </c>
      <c r="F816" s="256" t="s">
        <v>1165</v>
      </c>
      <c r="G816" s="257" t="s">
        <v>213</v>
      </c>
      <c r="H816" s="258">
        <v>1381.5</v>
      </c>
      <c r="I816" s="259"/>
      <c r="J816" s="260">
        <f>ROUND(I816*H816,2)</f>
        <v>0</v>
      </c>
      <c r="K816" s="256" t="s">
        <v>1</v>
      </c>
      <c r="L816" s="261"/>
      <c r="M816" s="262" t="s">
        <v>1</v>
      </c>
      <c r="N816" s="263" t="s">
        <v>44</v>
      </c>
      <c r="O816" s="72"/>
      <c r="P816" s="214">
        <f>O816*H816</f>
        <v>0</v>
      </c>
      <c r="Q816" s="214">
        <v>0</v>
      </c>
      <c r="R816" s="214">
        <f>Q816*H816</f>
        <v>0</v>
      </c>
      <c r="S816" s="214">
        <v>0</v>
      </c>
      <c r="T816" s="215">
        <f>S816*H816</f>
        <v>0</v>
      </c>
      <c r="U816" s="35"/>
      <c r="V816" s="35"/>
      <c r="W816" s="35"/>
      <c r="X816" s="35"/>
      <c r="Y816" s="35"/>
      <c r="Z816" s="35"/>
      <c r="AA816" s="35"/>
      <c r="AB816" s="35"/>
      <c r="AC816" s="35"/>
      <c r="AD816" s="35"/>
      <c r="AE816" s="35"/>
      <c r="AR816" s="216" t="s">
        <v>387</v>
      </c>
      <c r="AT816" s="216" t="s">
        <v>257</v>
      </c>
      <c r="AU816" s="216" t="s">
        <v>89</v>
      </c>
      <c r="AY816" s="18" t="s">
        <v>206</v>
      </c>
      <c r="BE816" s="217">
        <f>IF(N816="základní",J816,0)</f>
        <v>0</v>
      </c>
      <c r="BF816" s="217">
        <f>IF(N816="snížená",J816,0)</f>
        <v>0</v>
      </c>
      <c r="BG816" s="217">
        <f>IF(N816="zákl. přenesená",J816,0)</f>
        <v>0</v>
      </c>
      <c r="BH816" s="217">
        <f>IF(N816="sníž. přenesená",J816,0)</f>
        <v>0</v>
      </c>
      <c r="BI816" s="217">
        <f>IF(N816="nulová",J816,0)</f>
        <v>0</v>
      </c>
      <c r="BJ816" s="18" t="s">
        <v>87</v>
      </c>
      <c r="BK816" s="217">
        <f>ROUND(I816*H816,2)</f>
        <v>0</v>
      </c>
      <c r="BL816" s="18" t="s">
        <v>305</v>
      </c>
      <c r="BM816" s="216" t="s">
        <v>1166</v>
      </c>
    </row>
    <row r="817" spans="1:65" s="2" customFormat="1" ht="21.75" customHeight="1">
      <c r="A817" s="35"/>
      <c r="B817" s="36"/>
      <c r="C817" s="254" t="s">
        <v>1167</v>
      </c>
      <c r="D817" s="254" t="s">
        <v>257</v>
      </c>
      <c r="E817" s="255" t="s">
        <v>1168</v>
      </c>
      <c r="F817" s="256" t="s">
        <v>1169</v>
      </c>
      <c r="G817" s="257" t="s">
        <v>213</v>
      </c>
      <c r="H817" s="258">
        <v>1381.5</v>
      </c>
      <c r="I817" s="259"/>
      <c r="J817" s="260">
        <f>ROUND(I817*H817,2)</f>
        <v>0</v>
      </c>
      <c r="K817" s="256" t="s">
        <v>1</v>
      </c>
      <c r="L817" s="261"/>
      <c r="M817" s="262" t="s">
        <v>1</v>
      </c>
      <c r="N817" s="263" t="s">
        <v>44</v>
      </c>
      <c r="O817" s="72"/>
      <c r="P817" s="214">
        <f>O817*H817</f>
        <v>0</v>
      </c>
      <c r="Q817" s="214">
        <v>0</v>
      </c>
      <c r="R817" s="214">
        <f>Q817*H817</f>
        <v>0</v>
      </c>
      <c r="S817" s="214">
        <v>0</v>
      </c>
      <c r="T817" s="215">
        <f>S817*H817</f>
        <v>0</v>
      </c>
      <c r="U817" s="35"/>
      <c r="V817" s="35"/>
      <c r="W817" s="35"/>
      <c r="X817" s="35"/>
      <c r="Y817" s="35"/>
      <c r="Z817" s="35"/>
      <c r="AA817" s="35"/>
      <c r="AB817" s="35"/>
      <c r="AC817" s="35"/>
      <c r="AD817" s="35"/>
      <c r="AE817" s="35"/>
      <c r="AR817" s="216" t="s">
        <v>387</v>
      </c>
      <c r="AT817" s="216" t="s">
        <v>257</v>
      </c>
      <c r="AU817" s="216" t="s">
        <v>89</v>
      </c>
      <c r="AY817" s="18" t="s">
        <v>206</v>
      </c>
      <c r="BE817" s="217">
        <f>IF(N817="základní",J817,0)</f>
        <v>0</v>
      </c>
      <c r="BF817" s="217">
        <f>IF(N817="snížená",J817,0)</f>
        <v>0</v>
      </c>
      <c r="BG817" s="217">
        <f>IF(N817="zákl. přenesená",J817,0)</f>
        <v>0</v>
      </c>
      <c r="BH817" s="217">
        <f>IF(N817="sníž. přenesená",J817,0)</f>
        <v>0</v>
      </c>
      <c r="BI817" s="217">
        <f>IF(N817="nulová",J817,0)</f>
        <v>0</v>
      </c>
      <c r="BJ817" s="18" t="s">
        <v>87</v>
      </c>
      <c r="BK817" s="217">
        <f>ROUND(I817*H817,2)</f>
        <v>0</v>
      </c>
      <c r="BL817" s="18" t="s">
        <v>305</v>
      </c>
      <c r="BM817" s="216" t="s">
        <v>1170</v>
      </c>
    </row>
    <row r="818" spans="1:65" s="2" customFormat="1" ht="48.75">
      <c r="A818" s="35"/>
      <c r="B818" s="36"/>
      <c r="C818" s="37"/>
      <c r="D818" s="220" t="s">
        <v>253</v>
      </c>
      <c r="E818" s="37"/>
      <c r="F818" s="251" t="s">
        <v>1171</v>
      </c>
      <c r="G818" s="37"/>
      <c r="H818" s="37"/>
      <c r="I818" s="117"/>
      <c r="J818" s="37"/>
      <c r="K818" s="37"/>
      <c r="L818" s="40"/>
      <c r="M818" s="252"/>
      <c r="N818" s="253"/>
      <c r="O818" s="72"/>
      <c r="P818" s="72"/>
      <c r="Q818" s="72"/>
      <c r="R818" s="72"/>
      <c r="S818" s="72"/>
      <c r="T818" s="73"/>
      <c r="U818" s="35"/>
      <c r="V818" s="35"/>
      <c r="W818" s="35"/>
      <c r="X818" s="35"/>
      <c r="Y818" s="35"/>
      <c r="Z818" s="35"/>
      <c r="AA818" s="35"/>
      <c r="AB818" s="35"/>
      <c r="AC818" s="35"/>
      <c r="AD818" s="35"/>
      <c r="AE818" s="35"/>
      <c r="AT818" s="18" t="s">
        <v>253</v>
      </c>
      <c r="AU818" s="18" t="s">
        <v>89</v>
      </c>
    </row>
    <row r="819" spans="1:65" s="2" customFormat="1" ht="21.75" customHeight="1">
      <c r="A819" s="35"/>
      <c r="B819" s="36"/>
      <c r="C819" s="205" t="s">
        <v>1172</v>
      </c>
      <c r="D819" s="205" t="s">
        <v>210</v>
      </c>
      <c r="E819" s="206" t="s">
        <v>1173</v>
      </c>
      <c r="F819" s="207" t="s">
        <v>1174</v>
      </c>
      <c r="G819" s="208" t="s">
        <v>213</v>
      </c>
      <c r="H819" s="209">
        <v>150</v>
      </c>
      <c r="I819" s="210"/>
      <c r="J819" s="211">
        <f>ROUND(I819*H819,2)</f>
        <v>0</v>
      </c>
      <c r="K819" s="207" t="s">
        <v>1</v>
      </c>
      <c r="L819" s="40"/>
      <c r="M819" s="212" t="s">
        <v>1</v>
      </c>
      <c r="N819" s="213" t="s">
        <v>44</v>
      </c>
      <c r="O819" s="72"/>
      <c r="P819" s="214">
        <f>O819*H819</f>
        <v>0</v>
      </c>
      <c r="Q819" s="214">
        <v>0</v>
      </c>
      <c r="R819" s="214">
        <f>Q819*H819</f>
        <v>0</v>
      </c>
      <c r="S819" s="214">
        <v>0</v>
      </c>
      <c r="T819" s="215">
        <f>S819*H819</f>
        <v>0</v>
      </c>
      <c r="U819" s="35"/>
      <c r="V819" s="35"/>
      <c r="W819" s="35"/>
      <c r="X819" s="35"/>
      <c r="Y819" s="35"/>
      <c r="Z819" s="35"/>
      <c r="AA819" s="35"/>
      <c r="AB819" s="35"/>
      <c r="AC819" s="35"/>
      <c r="AD819" s="35"/>
      <c r="AE819" s="35"/>
      <c r="AR819" s="216" t="s">
        <v>305</v>
      </c>
      <c r="AT819" s="216" t="s">
        <v>210</v>
      </c>
      <c r="AU819" s="216" t="s">
        <v>89</v>
      </c>
      <c r="AY819" s="18" t="s">
        <v>206</v>
      </c>
      <c r="BE819" s="217">
        <f>IF(N819="základní",J819,0)</f>
        <v>0</v>
      </c>
      <c r="BF819" s="217">
        <f>IF(N819="snížená",J819,0)</f>
        <v>0</v>
      </c>
      <c r="BG819" s="217">
        <f>IF(N819="zákl. přenesená",J819,0)</f>
        <v>0</v>
      </c>
      <c r="BH819" s="217">
        <f>IF(N819="sníž. přenesená",J819,0)</f>
        <v>0</v>
      </c>
      <c r="BI819" s="217">
        <f>IF(N819="nulová",J819,0)</f>
        <v>0</v>
      </c>
      <c r="BJ819" s="18" t="s">
        <v>87</v>
      </c>
      <c r="BK819" s="217">
        <f>ROUND(I819*H819,2)</f>
        <v>0</v>
      </c>
      <c r="BL819" s="18" t="s">
        <v>305</v>
      </c>
      <c r="BM819" s="216" t="s">
        <v>1175</v>
      </c>
    </row>
    <row r="820" spans="1:65" s="13" customFormat="1" ht="11.25">
      <c r="B820" s="218"/>
      <c r="C820" s="219"/>
      <c r="D820" s="220" t="s">
        <v>218</v>
      </c>
      <c r="E820" s="221" t="s">
        <v>1</v>
      </c>
      <c r="F820" s="222" t="s">
        <v>1176</v>
      </c>
      <c r="G820" s="219"/>
      <c r="H820" s="223">
        <v>150</v>
      </c>
      <c r="I820" s="224"/>
      <c r="J820" s="219"/>
      <c r="K820" s="219"/>
      <c r="L820" s="225"/>
      <c r="M820" s="226"/>
      <c r="N820" s="227"/>
      <c r="O820" s="227"/>
      <c r="P820" s="227"/>
      <c r="Q820" s="227"/>
      <c r="R820" s="227"/>
      <c r="S820" s="227"/>
      <c r="T820" s="228"/>
      <c r="AT820" s="229" t="s">
        <v>218</v>
      </c>
      <c r="AU820" s="229" t="s">
        <v>89</v>
      </c>
      <c r="AV820" s="13" t="s">
        <v>89</v>
      </c>
      <c r="AW820" s="13" t="s">
        <v>35</v>
      </c>
      <c r="AX820" s="13" t="s">
        <v>87</v>
      </c>
      <c r="AY820" s="229" t="s">
        <v>206</v>
      </c>
    </row>
    <row r="821" spans="1:65" s="2" customFormat="1" ht="16.5" customHeight="1">
      <c r="A821" s="35"/>
      <c r="B821" s="36"/>
      <c r="C821" s="205" t="s">
        <v>1177</v>
      </c>
      <c r="D821" s="205" t="s">
        <v>210</v>
      </c>
      <c r="E821" s="206" t="s">
        <v>1178</v>
      </c>
      <c r="F821" s="207" t="s">
        <v>1179</v>
      </c>
      <c r="G821" s="208" t="s">
        <v>213</v>
      </c>
      <c r="H821" s="209">
        <v>1203.5999999999999</v>
      </c>
      <c r="I821" s="210"/>
      <c r="J821" s="211">
        <f>ROUND(I821*H821,2)</f>
        <v>0</v>
      </c>
      <c r="K821" s="207" t="s">
        <v>1</v>
      </c>
      <c r="L821" s="40"/>
      <c r="M821" s="212" t="s">
        <v>1</v>
      </c>
      <c r="N821" s="213" t="s">
        <v>44</v>
      </c>
      <c r="O821" s="72"/>
      <c r="P821" s="214">
        <f>O821*H821</f>
        <v>0</v>
      </c>
      <c r="Q821" s="214">
        <v>0</v>
      </c>
      <c r="R821" s="214">
        <f>Q821*H821</f>
        <v>0</v>
      </c>
      <c r="S821" s="214">
        <v>0</v>
      </c>
      <c r="T821" s="215">
        <f>S821*H821</f>
        <v>0</v>
      </c>
      <c r="U821" s="35"/>
      <c r="V821" s="35"/>
      <c r="W821" s="35"/>
      <c r="X821" s="35"/>
      <c r="Y821" s="35"/>
      <c r="Z821" s="35"/>
      <c r="AA821" s="35"/>
      <c r="AB821" s="35"/>
      <c r="AC821" s="35"/>
      <c r="AD821" s="35"/>
      <c r="AE821" s="35"/>
      <c r="AR821" s="216" t="s">
        <v>305</v>
      </c>
      <c r="AT821" s="216" t="s">
        <v>210</v>
      </c>
      <c r="AU821" s="216" t="s">
        <v>89</v>
      </c>
      <c r="AY821" s="18" t="s">
        <v>206</v>
      </c>
      <c r="BE821" s="217">
        <f>IF(N821="základní",J821,0)</f>
        <v>0</v>
      </c>
      <c r="BF821" s="217">
        <f>IF(N821="snížená",J821,0)</f>
        <v>0</v>
      </c>
      <c r="BG821" s="217">
        <f>IF(N821="zákl. přenesená",J821,0)</f>
        <v>0</v>
      </c>
      <c r="BH821" s="217">
        <f>IF(N821="sníž. přenesená",J821,0)</f>
        <v>0</v>
      </c>
      <c r="BI821" s="217">
        <f>IF(N821="nulová",J821,0)</f>
        <v>0</v>
      </c>
      <c r="BJ821" s="18" t="s">
        <v>87</v>
      </c>
      <c r="BK821" s="217">
        <f>ROUND(I821*H821,2)</f>
        <v>0</v>
      </c>
      <c r="BL821" s="18" t="s">
        <v>305</v>
      </c>
      <c r="BM821" s="216" t="s">
        <v>1180</v>
      </c>
    </row>
    <row r="822" spans="1:65" s="13" customFormat="1" ht="11.25">
      <c r="B822" s="218"/>
      <c r="C822" s="219"/>
      <c r="D822" s="220" t="s">
        <v>218</v>
      </c>
      <c r="E822" s="221" t="s">
        <v>1</v>
      </c>
      <c r="F822" s="222" t="s">
        <v>1181</v>
      </c>
      <c r="G822" s="219"/>
      <c r="H822" s="223">
        <v>1203.5999999999999</v>
      </c>
      <c r="I822" s="224"/>
      <c r="J822" s="219"/>
      <c r="K822" s="219"/>
      <c r="L822" s="225"/>
      <c r="M822" s="226"/>
      <c r="N822" s="227"/>
      <c r="O822" s="227"/>
      <c r="P822" s="227"/>
      <c r="Q822" s="227"/>
      <c r="R822" s="227"/>
      <c r="S822" s="227"/>
      <c r="T822" s="228"/>
      <c r="AT822" s="229" t="s">
        <v>218</v>
      </c>
      <c r="AU822" s="229" t="s">
        <v>89</v>
      </c>
      <c r="AV822" s="13" t="s">
        <v>89</v>
      </c>
      <c r="AW822" s="13" t="s">
        <v>35</v>
      </c>
      <c r="AX822" s="13" t="s">
        <v>79</v>
      </c>
      <c r="AY822" s="229" t="s">
        <v>206</v>
      </c>
    </row>
    <row r="823" spans="1:65" s="14" customFormat="1" ht="11.25">
      <c r="B823" s="230"/>
      <c r="C823" s="231"/>
      <c r="D823" s="220" t="s">
        <v>218</v>
      </c>
      <c r="E823" s="232" t="s">
        <v>1</v>
      </c>
      <c r="F823" s="233" t="s">
        <v>220</v>
      </c>
      <c r="G823" s="231"/>
      <c r="H823" s="234">
        <v>1203.5999999999999</v>
      </c>
      <c r="I823" s="235"/>
      <c r="J823" s="231"/>
      <c r="K823" s="231"/>
      <c r="L823" s="236"/>
      <c r="M823" s="237"/>
      <c r="N823" s="238"/>
      <c r="O823" s="238"/>
      <c r="P823" s="238"/>
      <c r="Q823" s="238"/>
      <c r="R823" s="238"/>
      <c r="S823" s="238"/>
      <c r="T823" s="239"/>
      <c r="AT823" s="240" t="s">
        <v>218</v>
      </c>
      <c r="AU823" s="240" t="s">
        <v>89</v>
      </c>
      <c r="AV823" s="14" t="s">
        <v>215</v>
      </c>
      <c r="AW823" s="14" t="s">
        <v>35</v>
      </c>
      <c r="AX823" s="14" t="s">
        <v>87</v>
      </c>
      <c r="AY823" s="240" t="s">
        <v>206</v>
      </c>
    </row>
    <row r="824" spans="1:65" s="2" customFormat="1" ht="16.5" customHeight="1">
      <c r="A824" s="35"/>
      <c r="B824" s="36"/>
      <c r="C824" s="205" t="s">
        <v>1182</v>
      </c>
      <c r="D824" s="205" t="s">
        <v>210</v>
      </c>
      <c r="E824" s="206" t="s">
        <v>1183</v>
      </c>
      <c r="F824" s="207" t="s">
        <v>1184</v>
      </c>
      <c r="G824" s="208" t="s">
        <v>400</v>
      </c>
      <c r="H824" s="209">
        <v>4</v>
      </c>
      <c r="I824" s="210"/>
      <c r="J824" s="211">
        <f>ROUND(I824*H824,2)</f>
        <v>0</v>
      </c>
      <c r="K824" s="207" t="s">
        <v>1</v>
      </c>
      <c r="L824" s="40"/>
      <c r="M824" s="212" t="s">
        <v>1</v>
      </c>
      <c r="N824" s="213" t="s">
        <v>44</v>
      </c>
      <c r="O824" s="72"/>
      <c r="P824" s="214">
        <f>O824*H824</f>
        <v>0</v>
      </c>
      <c r="Q824" s="214">
        <v>1.6000000000000001E-4</v>
      </c>
      <c r="R824" s="214">
        <f>Q824*H824</f>
        <v>6.4000000000000005E-4</v>
      </c>
      <c r="S824" s="214">
        <v>0</v>
      </c>
      <c r="T824" s="215">
        <f>S824*H824</f>
        <v>0</v>
      </c>
      <c r="U824" s="35"/>
      <c r="V824" s="35"/>
      <c r="W824" s="35"/>
      <c r="X824" s="35"/>
      <c r="Y824" s="35"/>
      <c r="Z824" s="35"/>
      <c r="AA824" s="35"/>
      <c r="AB824" s="35"/>
      <c r="AC824" s="35"/>
      <c r="AD824" s="35"/>
      <c r="AE824" s="35"/>
      <c r="AR824" s="216" t="s">
        <v>305</v>
      </c>
      <c r="AT824" s="216" t="s">
        <v>210</v>
      </c>
      <c r="AU824" s="216" t="s">
        <v>89</v>
      </c>
      <c r="AY824" s="18" t="s">
        <v>206</v>
      </c>
      <c r="BE824" s="217">
        <f>IF(N824="základní",J824,0)</f>
        <v>0</v>
      </c>
      <c r="BF824" s="217">
        <f>IF(N824="snížená",J824,0)</f>
        <v>0</v>
      </c>
      <c r="BG824" s="217">
        <f>IF(N824="zákl. přenesená",J824,0)</f>
        <v>0</v>
      </c>
      <c r="BH824" s="217">
        <f>IF(N824="sníž. přenesená",J824,0)</f>
        <v>0</v>
      </c>
      <c r="BI824" s="217">
        <f>IF(N824="nulová",J824,0)</f>
        <v>0</v>
      </c>
      <c r="BJ824" s="18" t="s">
        <v>87</v>
      </c>
      <c r="BK824" s="217">
        <f>ROUND(I824*H824,2)</f>
        <v>0</v>
      </c>
      <c r="BL824" s="18" t="s">
        <v>305</v>
      </c>
      <c r="BM824" s="216" t="s">
        <v>1185</v>
      </c>
    </row>
    <row r="825" spans="1:65" s="13" customFormat="1" ht="11.25">
      <c r="B825" s="218"/>
      <c r="C825" s="219"/>
      <c r="D825" s="220" t="s">
        <v>218</v>
      </c>
      <c r="E825" s="221" t="s">
        <v>1</v>
      </c>
      <c r="F825" s="222" t="s">
        <v>1186</v>
      </c>
      <c r="G825" s="219"/>
      <c r="H825" s="223">
        <v>4</v>
      </c>
      <c r="I825" s="224"/>
      <c r="J825" s="219"/>
      <c r="K825" s="219"/>
      <c r="L825" s="225"/>
      <c r="M825" s="226"/>
      <c r="N825" s="227"/>
      <c r="O825" s="227"/>
      <c r="P825" s="227"/>
      <c r="Q825" s="227"/>
      <c r="R825" s="227"/>
      <c r="S825" s="227"/>
      <c r="T825" s="228"/>
      <c r="AT825" s="229" t="s">
        <v>218</v>
      </c>
      <c r="AU825" s="229" t="s">
        <v>89</v>
      </c>
      <c r="AV825" s="13" t="s">
        <v>89</v>
      </c>
      <c r="AW825" s="13" t="s">
        <v>35</v>
      </c>
      <c r="AX825" s="13" t="s">
        <v>87</v>
      </c>
      <c r="AY825" s="229" t="s">
        <v>206</v>
      </c>
    </row>
    <row r="826" spans="1:65" s="2" customFormat="1" ht="33" customHeight="1">
      <c r="A826" s="35"/>
      <c r="B826" s="36"/>
      <c r="C826" s="254" t="s">
        <v>1187</v>
      </c>
      <c r="D826" s="254" t="s">
        <v>257</v>
      </c>
      <c r="E826" s="255" t="s">
        <v>1188</v>
      </c>
      <c r="F826" s="256" t="s">
        <v>1189</v>
      </c>
      <c r="G826" s="257" t="s">
        <v>400</v>
      </c>
      <c r="H826" s="258">
        <v>4</v>
      </c>
      <c r="I826" s="259"/>
      <c r="J826" s="260">
        <f>ROUND(I826*H826,2)</f>
        <v>0</v>
      </c>
      <c r="K826" s="256" t="s">
        <v>1</v>
      </c>
      <c r="L826" s="261"/>
      <c r="M826" s="262" t="s">
        <v>1</v>
      </c>
      <c r="N826" s="263" t="s">
        <v>44</v>
      </c>
      <c r="O826" s="72"/>
      <c r="P826" s="214">
        <f>O826*H826</f>
        <v>0</v>
      </c>
      <c r="Q826" s="214">
        <v>4.0000000000000002E-4</v>
      </c>
      <c r="R826" s="214">
        <f>Q826*H826</f>
        <v>1.6000000000000001E-3</v>
      </c>
      <c r="S826" s="214">
        <v>0</v>
      </c>
      <c r="T826" s="215">
        <f>S826*H826</f>
        <v>0</v>
      </c>
      <c r="U826" s="35"/>
      <c r="V826" s="35"/>
      <c r="W826" s="35"/>
      <c r="X826" s="35"/>
      <c r="Y826" s="35"/>
      <c r="Z826" s="35"/>
      <c r="AA826" s="35"/>
      <c r="AB826" s="35"/>
      <c r="AC826" s="35"/>
      <c r="AD826" s="35"/>
      <c r="AE826" s="35"/>
      <c r="AR826" s="216" t="s">
        <v>387</v>
      </c>
      <c r="AT826" s="216" t="s">
        <v>257</v>
      </c>
      <c r="AU826" s="216" t="s">
        <v>89</v>
      </c>
      <c r="AY826" s="18" t="s">
        <v>206</v>
      </c>
      <c r="BE826" s="217">
        <f>IF(N826="základní",J826,0)</f>
        <v>0</v>
      </c>
      <c r="BF826" s="217">
        <f>IF(N826="snížená",J826,0)</f>
        <v>0</v>
      </c>
      <c r="BG826" s="217">
        <f>IF(N826="zákl. přenesená",J826,0)</f>
        <v>0</v>
      </c>
      <c r="BH826" s="217">
        <f>IF(N826="sníž. přenesená",J826,0)</f>
        <v>0</v>
      </c>
      <c r="BI826" s="217">
        <f>IF(N826="nulová",J826,0)</f>
        <v>0</v>
      </c>
      <c r="BJ826" s="18" t="s">
        <v>87</v>
      </c>
      <c r="BK826" s="217">
        <f>ROUND(I826*H826,2)</f>
        <v>0</v>
      </c>
      <c r="BL826" s="18" t="s">
        <v>305</v>
      </c>
      <c r="BM826" s="216" t="s">
        <v>1190</v>
      </c>
    </row>
    <row r="827" spans="1:65" s="2" customFormat="1" ht="16.5" customHeight="1">
      <c r="A827" s="35"/>
      <c r="B827" s="36"/>
      <c r="C827" s="205" t="s">
        <v>1191</v>
      </c>
      <c r="D827" s="205" t="s">
        <v>210</v>
      </c>
      <c r="E827" s="206" t="s">
        <v>1192</v>
      </c>
      <c r="F827" s="207" t="s">
        <v>1193</v>
      </c>
      <c r="G827" s="208" t="s">
        <v>400</v>
      </c>
      <c r="H827" s="209">
        <v>6</v>
      </c>
      <c r="I827" s="210"/>
      <c r="J827" s="211">
        <f>ROUND(I827*H827,2)</f>
        <v>0</v>
      </c>
      <c r="K827" s="207" t="s">
        <v>1</v>
      </c>
      <c r="L827" s="40"/>
      <c r="M827" s="212" t="s">
        <v>1</v>
      </c>
      <c r="N827" s="213" t="s">
        <v>44</v>
      </c>
      <c r="O827" s="72"/>
      <c r="P827" s="214">
        <f>O827*H827</f>
        <v>0</v>
      </c>
      <c r="Q827" s="214">
        <v>2.3500000000000001E-3</v>
      </c>
      <c r="R827" s="214">
        <f>Q827*H827</f>
        <v>1.4100000000000001E-2</v>
      </c>
      <c r="S827" s="214">
        <v>0</v>
      </c>
      <c r="T827" s="215">
        <f>S827*H827</f>
        <v>0</v>
      </c>
      <c r="U827" s="35"/>
      <c r="V827" s="35"/>
      <c r="W827" s="35"/>
      <c r="X827" s="35"/>
      <c r="Y827" s="35"/>
      <c r="Z827" s="35"/>
      <c r="AA827" s="35"/>
      <c r="AB827" s="35"/>
      <c r="AC827" s="35"/>
      <c r="AD827" s="35"/>
      <c r="AE827" s="35"/>
      <c r="AR827" s="216" t="s">
        <v>305</v>
      </c>
      <c r="AT827" s="216" t="s">
        <v>210</v>
      </c>
      <c r="AU827" s="216" t="s">
        <v>89</v>
      </c>
      <c r="AY827" s="18" t="s">
        <v>206</v>
      </c>
      <c r="BE827" s="217">
        <f>IF(N827="základní",J827,0)</f>
        <v>0</v>
      </c>
      <c r="BF827" s="217">
        <f>IF(N827="snížená",J827,0)</f>
        <v>0</v>
      </c>
      <c r="BG827" s="217">
        <f>IF(N827="zákl. přenesená",J827,0)</f>
        <v>0</v>
      </c>
      <c r="BH827" s="217">
        <f>IF(N827="sníž. přenesená",J827,0)</f>
        <v>0</v>
      </c>
      <c r="BI827" s="217">
        <f>IF(N827="nulová",J827,0)</f>
        <v>0</v>
      </c>
      <c r="BJ827" s="18" t="s">
        <v>87</v>
      </c>
      <c r="BK827" s="217">
        <f>ROUND(I827*H827,2)</f>
        <v>0</v>
      </c>
      <c r="BL827" s="18" t="s">
        <v>305</v>
      </c>
      <c r="BM827" s="216" t="s">
        <v>1194</v>
      </c>
    </row>
    <row r="828" spans="1:65" s="2" customFormat="1" ht="16.5" customHeight="1">
      <c r="A828" s="35"/>
      <c r="B828" s="36"/>
      <c r="C828" s="254" t="s">
        <v>1195</v>
      </c>
      <c r="D828" s="254" t="s">
        <v>257</v>
      </c>
      <c r="E828" s="255" t="s">
        <v>1196</v>
      </c>
      <c r="F828" s="256" t="s">
        <v>1197</v>
      </c>
      <c r="G828" s="257" t="s">
        <v>400</v>
      </c>
      <c r="H828" s="258">
        <v>6</v>
      </c>
      <c r="I828" s="259"/>
      <c r="J828" s="260">
        <f>ROUND(I828*H828,2)</f>
        <v>0</v>
      </c>
      <c r="K828" s="256" t="s">
        <v>1</v>
      </c>
      <c r="L828" s="261"/>
      <c r="M828" s="262" t="s">
        <v>1</v>
      </c>
      <c r="N828" s="263" t="s">
        <v>44</v>
      </c>
      <c r="O828" s="72"/>
      <c r="P828" s="214">
        <f>O828*H828</f>
        <v>0</v>
      </c>
      <c r="Q828" s="214">
        <v>1.1999999999999999E-3</v>
      </c>
      <c r="R828" s="214">
        <f>Q828*H828</f>
        <v>7.1999999999999998E-3</v>
      </c>
      <c r="S828" s="214">
        <v>0</v>
      </c>
      <c r="T828" s="215">
        <f>S828*H828</f>
        <v>0</v>
      </c>
      <c r="U828" s="35"/>
      <c r="V828" s="35"/>
      <c r="W828" s="35"/>
      <c r="X828" s="35"/>
      <c r="Y828" s="35"/>
      <c r="Z828" s="35"/>
      <c r="AA828" s="35"/>
      <c r="AB828" s="35"/>
      <c r="AC828" s="35"/>
      <c r="AD828" s="35"/>
      <c r="AE828" s="35"/>
      <c r="AR828" s="216" t="s">
        <v>387</v>
      </c>
      <c r="AT828" s="216" t="s">
        <v>257</v>
      </c>
      <c r="AU828" s="216" t="s">
        <v>89</v>
      </c>
      <c r="AY828" s="18" t="s">
        <v>206</v>
      </c>
      <c r="BE828" s="217">
        <f>IF(N828="základní",J828,0)</f>
        <v>0</v>
      </c>
      <c r="BF828" s="217">
        <f>IF(N828="snížená",J828,0)</f>
        <v>0</v>
      </c>
      <c r="BG828" s="217">
        <f>IF(N828="zákl. přenesená",J828,0)</f>
        <v>0</v>
      </c>
      <c r="BH828" s="217">
        <f>IF(N828="sníž. přenesená",J828,0)</f>
        <v>0</v>
      </c>
      <c r="BI828" s="217">
        <f>IF(N828="nulová",J828,0)</f>
        <v>0</v>
      </c>
      <c r="BJ828" s="18" t="s">
        <v>87</v>
      </c>
      <c r="BK828" s="217">
        <f>ROUND(I828*H828,2)</f>
        <v>0</v>
      </c>
      <c r="BL828" s="18" t="s">
        <v>305</v>
      </c>
      <c r="BM828" s="216" t="s">
        <v>1198</v>
      </c>
    </row>
    <row r="829" spans="1:65" s="2" customFormat="1" ht="58.5">
      <c r="A829" s="35"/>
      <c r="B829" s="36"/>
      <c r="C829" s="37"/>
      <c r="D829" s="220" t="s">
        <v>253</v>
      </c>
      <c r="E829" s="37"/>
      <c r="F829" s="251" t="s">
        <v>1199</v>
      </c>
      <c r="G829" s="37"/>
      <c r="H829" s="37"/>
      <c r="I829" s="117"/>
      <c r="J829" s="37"/>
      <c r="K829" s="37"/>
      <c r="L829" s="40"/>
      <c r="M829" s="252"/>
      <c r="N829" s="253"/>
      <c r="O829" s="72"/>
      <c r="P829" s="72"/>
      <c r="Q829" s="72"/>
      <c r="R829" s="72"/>
      <c r="S829" s="72"/>
      <c r="T829" s="73"/>
      <c r="U829" s="35"/>
      <c r="V829" s="35"/>
      <c r="W829" s="35"/>
      <c r="X829" s="35"/>
      <c r="Y829" s="35"/>
      <c r="Z829" s="35"/>
      <c r="AA829" s="35"/>
      <c r="AB829" s="35"/>
      <c r="AC829" s="35"/>
      <c r="AD829" s="35"/>
      <c r="AE829" s="35"/>
      <c r="AT829" s="18" t="s">
        <v>253</v>
      </c>
      <c r="AU829" s="18" t="s">
        <v>89</v>
      </c>
    </row>
    <row r="830" spans="1:65" s="2" customFormat="1" ht="21.75" customHeight="1">
      <c r="A830" s="35"/>
      <c r="B830" s="36"/>
      <c r="C830" s="205" t="s">
        <v>1200</v>
      </c>
      <c r="D830" s="205" t="s">
        <v>210</v>
      </c>
      <c r="E830" s="206" t="s">
        <v>1201</v>
      </c>
      <c r="F830" s="207" t="s">
        <v>1202</v>
      </c>
      <c r="G830" s="208" t="s">
        <v>251</v>
      </c>
      <c r="H830" s="209">
        <v>30.004000000000001</v>
      </c>
      <c r="I830" s="210"/>
      <c r="J830" s="211">
        <f>ROUND(I830*H830,2)</f>
        <v>0</v>
      </c>
      <c r="K830" s="207" t="s">
        <v>1</v>
      </c>
      <c r="L830" s="40"/>
      <c r="M830" s="212" t="s">
        <v>1</v>
      </c>
      <c r="N830" s="213" t="s">
        <v>44</v>
      </c>
      <c r="O830" s="72"/>
      <c r="P830" s="214">
        <f>O830*H830</f>
        <v>0</v>
      </c>
      <c r="Q830" s="214">
        <v>0</v>
      </c>
      <c r="R830" s="214">
        <f>Q830*H830</f>
        <v>0</v>
      </c>
      <c r="S830" s="214">
        <v>1.8</v>
      </c>
      <c r="T830" s="215">
        <f>S830*H830</f>
        <v>54.007200000000005</v>
      </c>
      <c r="U830" s="35"/>
      <c r="V830" s="35"/>
      <c r="W830" s="35"/>
      <c r="X830" s="35"/>
      <c r="Y830" s="35"/>
      <c r="Z830" s="35"/>
      <c r="AA830" s="35"/>
      <c r="AB830" s="35"/>
      <c r="AC830" s="35"/>
      <c r="AD830" s="35"/>
      <c r="AE830" s="35"/>
      <c r="AR830" s="216" t="s">
        <v>305</v>
      </c>
      <c r="AT830" s="216" t="s">
        <v>210</v>
      </c>
      <c r="AU830" s="216" t="s">
        <v>89</v>
      </c>
      <c r="AY830" s="18" t="s">
        <v>206</v>
      </c>
      <c r="BE830" s="217">
        <f>IF(N830="základní",J830,0)</f>
        <v>0</v>
      </c>
      <c r="BF830" s="217">
        <f>IF(N830="snížená",J830,0)</f>
        <v>0</v>
      </c>
      <c r="BG830" s="217">
        <f>IF(N830="zákl. přenesená",J830,0)</f>
        <v>0</v>
      </c>
      <c r="BH830" s="217">
        <f>IF(N830="sníž. přenesená",J830,0)</f>
        <v>0</v>
      </c>
      <c r="BI830" s="217">
        <f>IF(N830="nulová",J830,0)</f>
        <v>0</v>
      </c>
      <c r="BJ830" s="18" t="s">
        <v>87</v>
      </c>
      <c r="BK830" s="217">
        <f>ROUND(I830*H830,2)</f>
        <v>0</v>
      </c>
      <c r="BL830" s="18" t="s">
        <v>305</v>
      </c>
      <c r="BM830" s="216" t="s">
        <v>1203</v>
      </c>
    </row>
    <row r="831" spans="1:65" s="15" customFormat="1" ht="11.25">
      <c r="B831" s="241"/>
      <c r="C831" s="242"/>
      <c r="D831" s="220" t="s">
        <v>218</v>
      </c>
      <c r="E831" s="243" t="s">
        <v>1</v>
      </c>
      <c r="F831" s="244" t="s">
        <v>1204</v>
      </c>
      <c r="G831" s="242"/>
      <c r="H831" s="243" t="s">
        <v>1</v>
      </c>
      <c r="I831" s="245"/>
      <c r="J831" s="242"/>
      <c r="K831" s="242"/>
      <c r="L831" s="246"/>
      <c r="M831" s="247"/>
      <c r="N831" s="248"/>
      <c r="O831" s="248"/>
      <c r="P831" s="248"/>
      <c r="Q831" s="248"/>
      <c r="R831" s="248"/>
      <c r="S831" s="248"/>
      <c r="T831" s="249"/>
      <c r="AT831" s="250" t="s">
        <v>218</v>
      </c>
      <c r="AU831" s="250" t="s">
        <v>89</v>
      </c>
      <c r="AV831" s="15" t="s">
        <v>87</v>
      </c>
      <c r="AW831" s="15" t="s">
        <v>35</v>
      </c>
      <c r="AX831" s="15" t="s">
        <v>79</v>
      </c>
      <c r="AY831" s="250" t="s">
        <v>206</v>
      </c>
    </row>
    <row r="832" spans="1:65" s="13" customFormat="1" ht="11.25">
      <c r="B832" s="218"/>
      <c r="C832" s="219"/>
      <c r="D832" s="220" t="s">
        <v>218</v>
      </c>
      <c r="E832" s="221" t="s">
        <v>1</v>
      </c>
      <c r="F832" s="222" t="s">
        <v>1205</v>
      </c>
      <c r="G832" s="219"/>
      <c r="H832" s="223">
        <v>18.795000000000002</v>
      </c>
      <c r="I832" s="224"/>
      <c r="J832" s="219"/>
      <c r="K832" s="219"/>
      <c r="L832" s="225"/>
      <c r="M832" s="226"/>
      <c r="N832" s="227"/>
      <c r="O832" s="227"/>
      <c r="P832" s="227"/>
      <c r="Q832" s="227"/>
      <c r="R832" s="227"/>
      <c r="S832" s="227"/>
      <c r="T832" s="228"/>
      <c r="AT832" s="229" t="s">
        <v>218</v>
      </c>
      <c r="AU832" s="229" t="s">
        <v>89</v>
      </c>
      <c r="AV832" s="13" t="s">
        <v>89</v>
      </c>
      <c r="AW832" s="13" t="s">
        <v>35</v>
      </c>
      <c r="AX832" s="13" t="s">
        <v>79</v>
      </c>
      <c r="AY832" s="229" t="s">
        <v>206</v>
      </c>
    </row>
    <row r="833" spans="1:65" s="13" customFormat="1" ht="11.25">
      <c r="B833" s="218"/>
      <c r="C833" s="219"/>
      <c r="D833" s="220" t="s">
        <v>218</v>
      </c>
      <c r="E833" s="221" t="s">
        <v>1</v>
      </c>
      <c r="F833" s="222" t="s">
        <v>1206</v>
      </c>
      <c r="G833" s="219"/>
      <c r="H833" s="223">
        <v>10.725</v>
      </c>
      <c r="I833" s="224"/>
      <c r="J833" s="219"/>
      <c r="K833" s="219"/>
      <c r="L833" s="225"/>
      <c r="M833" s="226"/>
      <c r="N833" s="227"/>
      <c r="O833" s="227"/>
      <c r="P833" s="227"/>
      <c r="Q833" s="227"/>
      <c r="R833" s="227"/>
      <c r="S833" s="227"/>
      <c r="T833" s="228"/>
      <c r="AT833" s="229" t="s">
        <v>218</v>
      </c>
      <c r="AU833" s="229" t="s">
        <v>89</v>
      </c>
      <c r="AV833" s="13" t="s">
        <v>89</v>
      </c>
      <c r="AW833" s="13" t="s">
        <v>35</v>
      </c>
      <c r="AX833" s="13" t="s">
        <v>79</v>
      </c>
      <c r="AY833" s="229" t="s">
        <v>206</v>
      </c>
    </row>
    <row r="834" spans="1:65" s="13" customFormat="1" ht="11.25">
      <c r="B834" s="218"/>
      <c r="C834" s="219"/>
      <c r="D834" s="220" t="s">
        <v>218</v>
      </c>
      <c r="E834" s="221" t="s">
        <v>1</v>
      </c>
      <c r="F834" s="222" t="s">
        <v>1207</v>
      </c>
      <c r="G834" s="219"/>
      <c r="H834" s="223">
        <v>0.48399999999999999</v>
      </c>
      <c r="I834" s="224"/>
      <c r="J834" s="219"/>
      <c r="K834" s="219"/>
      <c r="L834" s="225"/>
      <c r="M834" s="226"/>
      <c r="N834" s="227"/>
      <c r="O834" s="227"/>
      <c r="P834" s="227"/>
      <c r="Q834" s="227"/>
      <c r="R834" s="227"/>
      <c r="S834" s="227"/>
      <c r="T834" s="228"/>
      <c r="AT834" s="229" t="s">
        <v>218</v>
      </c>
      <c r="AU834" s="229" t="s">
        <v>89</v>
      </c>
      <c r="AV834" s="13" t="s">
        <v>89</v>
      </c>
      <c r="AW834" s="13" t="s">
        <v>35</v>
      </c>
      <c r="AX834" s="13" t="s">
        <v>79</v>
      </c>
      <c r="AY834" s="229" t="s">
        <v>206</v>
      </c>
    </row>
    <row r="835" spans="1:65" s="14" customFormat="1" ht="11.25">
      <c r="B835" s="230"/>
      <c r="C835" s="231"/>
      <c r="D835" s="220" t="s">
        <v>218</v>
      </c>
      <c r="E835" s="232" t="s">
        <v>1</v>
      </c>
      <c r="F835" s="233" t="s">
        <v>220</v>
      </c>
      <c r="G835" s="231"/>
      <c r="H835" s="234">
        <v>30.004000000000001</v>
      </c>
      <c r="I835" s="235"/>
      <c r="J835" s="231"/>
      <c r="K835" s="231"/>
      <c r="L835" s="236"/>
      <c r="M835" s="237"/>
      <c r="N835" s="238"/>
      <c r="O835" s="238"/>
      <c r="P835" s="238"/>
      <c r="Q835" s="238"/>
      <c r="R835" s="238"/>
      <c r="S835" s="238"/>
      <c r="T835" s="239"/>
      <c r="AT835" s="240" t="s">
        <v>218</v>
      </c>
      <c r="AU835" s="240" t="s">
        <v>89</v>
      </c>
      <c r="AV835" s="14" t="s">
        <v>215</v>
      </c>
      <c r="AW835" s="14" t="s">
        <v>35</v>
      </c>
      <c r="AX835" s="14" t="s">
        <v>87</v>
      </c>
      <c r="AY835" s="240" t="s">
        <v>206</v>
      </c>
    </row>
    <row r="836" spans="1:65" s="2" customFormat="1" ht="21.75" customHeight="1">
      <c r="A836" s="35"/>
      <c r="B836" s="36"/>
      <c r="C836" s="205" t="s">
        <v>1208</v>
      </c>
      <c r="D836" s="205" t="s">
        <v>210</v>
      </c>
      <c r="E836" s="206" t="s">
        <v>1209</v>
      </c>
      <c r="F836" s="207" t="s">
        <v>1210</v>
      </c>
      <c r="G836" s="208" t="s">
        <v>1138</v>
      </c>
      <c r="H836" s="275"/>
      <c r="I836" s="210"/>
      <c r="J836" s="211">
        <f>ROUND(I836*H836,2)</f>
        <v>0</v>
      </c>
      <c r="K836" s="207" t="s">
        <v>214</v>
      </c>
      <c r="L836" s="40"/>
      <c r="M836" s="212" t="s">
        <v>1</v>
      </c>
      <c r="N836" s="213" t="s">
        <v>44</v>
      </c>
      <c r="O836" s="72"/>
      <c r="P836" s="214">
        <f>O836*H836</f>
        <v>0</v>
      </c>
      <c r="Q836" s="214">
        <v>0</v>
      </c>
      <c r="R836" s="214">
        <f>Q836*H836</f>
        <v>0</v>
      </c>
      <c r="S836" s="214">
        <v>0</v>
      </c>
      <c r="T836" s="215">
        <f>S836*H836</f>
        <v>0</v>
      </c>
      <c r="U836" s="35"/>
      <c r="V836" s="35"/>
      <c r="W836" s="35"/>
      <c r="X836" s="35"/>
      <c r="Y836" s="35"/>
      <c r="Z836" s="35"/>
      <c r="AA836" s="35"/>
      <c r="AB836" s="35"/>
      <c r="AC836" s="35"/>
      <c r="AD836" s="35"/>
      <c r="AE836" s="35"/>
      <c r="AR836" s="216" t="s">
        <v>305</v>
      </c>
      <c r="AT836" s="216" t="s">
        <v>210</v>
      </c>
      <c r="AU836" s="216" t="s">
        <v>89</v>
      </c>
      <c r="AY836" s="18" t="s">
        <v>206</v>
      </c>
      <c r="BE836" s="217">
        <f>IF(N836="základní",J836,0)</f>
        <v>0</v>
      </c>
      <c r="BF836" s="217">
        <f>IF(N836="snížená",J836,0)</f>
        <v>0</v>
      </c>
      <c r="BG836" s="217">
        <f>IF(N836="zákl. přenesená",J836,0)</f>
        <v>0</v>
      </c>
      <c r="BH836" s="217">
        <f>IF(N836="sníž. přenesená",J836,0)</f>
        <v>0</v>
      </c>
      <c r="BI836" s="217">
        <f>IF(N836="nulová",J836,0)</f>
        <v>0</v>
      </c>
      <c r="BJ836" s="18" t="s">
        <v>87</v>
      </c>
      <c r="BK836" s="217">
        <f>ROUND(I836*H836,2)</f>
        <v>0</v>
      </c>
      <c r="BL836" s="18" t="s">
        <v>305</v>
      </c>
      <c r="BM836" s="216" t="s">
        <v>1211</v>
      </c>
    </row>
    <row r="837" spans="1:65" s="12" customFormat="1" ht="22.9" customHeight="1">
      <c r="B837" s="189"/>
      <c r="C837" s="190"/>
      <c r="D837" s="191" t="s">
        <v>78</v>
      </c>
      <c r="E837" s="203" t="s">
        <v>1212</v>
      </c>
      <c r="F837" s="203" t="s">
        <v>1213</v>
      </c>
      <c r="G837" s="190"/>
      <c r="H837" s="190"/>
      <c r="I837" s="193"/>
      <c r="J837" s="204">
        <f>BK837</f>
        <v>0</v>
      </c>
      <c r="K837" s="190"/>
      <c r="L837" s="195"/>
      <c r="M837" s="196"/>
      <c r="N837" s="197"/>
      <c r="O837" s="197"/>
      <c r="P837" s="198">
        <f>SUM(P838:P846)</f>
        <v>0</v>
      </c>
      <c r="Q837" s="197"/>
      <c r="R837" s="198">
        <f>SUM(R838:R846)</f>
        <v>6.4737624</v>
      </c>
      <c r="S837" s="197"/>
      <c r="T837" s="199">
        <f>SUM(T838:T846)</f>
        <v>0</v>
      </c>
      <c r="AR837" s="200" t="s">
        <v>89</v>
      </c>
      <c r="AT837" s="201" t="s">
        <v>78</v>
      </c>
      <c r="AU837" s="201" t="s">
        <v>87</v>
      </c>
      <c r="AY837" s="200" t="s">
        <v>206</v>
      </c>
      <c r="BK837" s="202">
        <f>SUM(BK838:BK846)</f>
        <v>0</v>
      </c>
    </row>
    <row r="838" spans="1:65" s="2" customFormat="1" ht="21.75" customHeight="1">
      <c r="A838" s="35"/>
      <c r="B838" s="36"/>
      <c r="C838" s="205" t="s">
        <v>1214</v>
      </c>
      <c r="D838" s="205" t="s">
        <v>210</v>
      </c>
      <c r="E838" s="206" t="s">
        <v>1215</v>
      </c>
      <c r="F838" s="207" t="s">
        <v>1216</v>
      </c>
      <c r="G838" s="208" t="s">
        <v>213</v>
      </c>
      <c r="H838" s="209">
        <v>1203.5999999999999</v>
      </c>
      <c r="I838" s="210"/>
      <c r="J838" s="211">
        <f>ROUND(I838*H838,2)</f>
        <v>0</v>
      </c>
      <c r="K838" s="207" t="s">
        <v>1</v>
      </c>
      <c r="L838" s="40"/>
      <c r="M838" s="212" t="s">
        <v>1</v>
      </c>
      <c r="N838" s="213" t="s">
        <v>44</v>
      </c>
      <c r="O838" s="72"/>
      <c r="P838" s="214">
        <f>O838*H838</f>
        <v>0</v>
      </c>
      <c r="Q838" s="214">
        <v>0</v>
      </c>
      <c r="R838" s="214">
        <f>Q838*H838</f>
        <v>0</v>
      </c>
      <c r="S838" s="214">
        <v>0</v>
      </c>
      <c r="T838" s="215">
        <f>S838*H838</f>
        <v>0</v>
      </c>
      <c r="U838" s="35"/>
      <c r="V838" s="35"/>
      <c r="W838" s="35"/>
      <c r="X838" s="35"/>
      <c r="Y838" s="35"/>
      <c r="Z838" s="35"/>
      <c r="AA838" s="35"/>
      <c r="AB838" s="35"/>
      <c r="AC838" s="35"/>
      <c r="AD838" s="35"/>
      <c r="AE838" s="35"/>
      <c r="AR838" s="216" t="s">
        <v>305</v>
      </c>
      <c r="AT838" s="216" t="s">
        <v>210</v>
      </c>
      <c r="AU838" s="216" t="s">
        <v>89</v>
      </c>
      <c r="AY838" s="18" t="s">
        <v>206</v>
      </c>
      <c r="BE838" s="217">
        <f>IF(N838="základní",J838,0)</f>
        <v>0</v>
      </c>
      <c r="BF838" s="217">
        <f>IF(N838="snížená",J838,0)</f>
        <v>0</v>
      </c>
      <c r="BG838" s="217">
        <f>IF(N838="zákl. přenesená",J838,0)</f>
        <v>0</v>
      </c>
      <c r="BH838" s="217">
        <f>IF(N838="sníž. přenesená",J838,0)</f>
        <v>0</v>
      </c>
      <c r="BI838" s="217">
        <f>IF(N838="nulová",J838,0)</f>
        <v>0</v>
      </c>
      <c r="BJ838" s="18" t="s">
        <v>87</v>
      </c>
      <c r="BK838" s="217">
        <f>ROUND(I838*H838,2)</f>
        <v>0</v>
      </c>
      <c r="BL838" s="18" t="s">
        <v>305</v>
      </c>
      <c r="BM838" s="216" t="s">
        <v>1217</v>
      </c>
    </row>
    <row r="839" spans="1:65" s="13" customFormat="1" ht="11.25">
      <c r="B839" s="218"/>
      <c r="C839" s="219"/>
      <c r="D839" s="220" t="s">
        <v>218</v>
      </c>
      <c r="E839" s="221" t="s">
        <v>1</v>
      </c>
      <c r="F839" s="222" t="s">
        <v>1181</v>
      </c>
      <c r="G839" s="219"/>
      <c r="H839" s="223">
        <v>1203.5999999999999</v>
      </c>
      <c r="I839" s="224"/>
      <c r="J839" s="219"/>
      <c r="K839" s="219"/>
      <c r="L839" s="225"/>
      <c r="M839" s="226"/>
      <c r="N839" s="227"/>
      <c r="O839" s="227"/>
      <c r="P839" s="227"/>
      <c r="Q839" s="227"/>
      <c r="R839" s="227"/>
      <c r="S839" s="227"/>
      <c r="T839" s="228"/>
      <c r="AT839" s="229" t="s">
        <v>218</v>
      </c>
      <c r="AU839" s="229" t="s">
        <v>89</v>
      </c>
      <c r="AV839" s="13" t="s">
        <v>89</v>
      </c>
      <c r="AW839" s="13" t="s">
        <v>35</v>
      </c>
      <c r="AX839" s="13" t="s">
        <v>87</v>
      </c>
      <c r="AY839" s="229" t="s">
        <v>206</v>
      </c>
    </row>
    <row r="840" spans="1:65" s="2" customFormat="1" ht="16.5" customHeight="1">
      <c r="A840" s="35"/>
      <c r="B840" s="36"/>
      <c r="C840" s="254" t="s">
        <v>1218</v>
      </c>
      <c r="D840" s="254" t="s">
        <v>257</v>
      </c>
      <c r="E840" s="255" t="s">
        <v>1219</v>
      </c>
      <c r="F840" s="256" t="s">
        <v>1220</v>
      </c>
      <c r="G840" s="257" t="s">
        <v>213</v>
      </c>
      <c r="H840" s="258">
        <v>1408.212</v>
      </c>
      <c r="I840" s="259"/>
      <c r="J840" s="260">
        <f>ROUND(I840*H840,2)</f>
        <v>0</v>
      </c>
      <c r="K840" s="256" t="s">
        <v>214</v>
      </c>
      <c r="L840" s="261"/>
      <c r="M840" s="262" t="s">
        <v>1</v>
      </c>
      <c r="N840" s="263" t="s">
        <v>44</v>
      </c>
      <c r="O840" s="72"/>
      <c r="P840" s="214">
        <f>O840*H840</f>
        <v>0</v>
      </c>
      <c r="Q840" s="214">
        <v>2.0000000000000001E-4</v>
      </c>
      <c r="R840" s="214">
        <f>Q840*H840</f>
        <v>0.28164240000000001</v>
      </c>
      <c r="S840" s="214">
        <v>0</v>
      </c>
      <c r="T840" s="215">
        <f>S840*H840</f>
        <v>0</v>
      </c>
      <c r="U840" s="35"/>
      <c r="V840" s="35"/>
      <c r="W840" s="35"/>
      <c r="X840" s="35"/>
      <c r="Y840" s="35"/>
      <c r="Z840" s="35"/>
      <c r="AA840" s="35"/>
      <c r="AB840" s="35"/>
      <c r="AC840" s="35"/>
      <c r="AD840" s="35"/>
      <c r="AE840" s="35"/>
      <c r="AR840" s="216" t="s">
        <v>387</v>
      </c>
      <c r="AT840" s="216" t="s">
        <v>257</v>
      </c>
      <c r="AU840" s="216" t="s">
        <v>89</v>
      </c>
      <c r="AY840" s="18" t="s">
        <v>206</v>
      </c>
      <c r="BE840" s="217">
        <f>IF(N840="základní",J840,0)</f>
        <v>0</v>
      </c>
      <c r="BF840" s="217">
        <f>IF(N840="snížená",J840,0)</f>
        <v>0</v>
      </c>
      <c r="BG840" s="217">
        <f>IF(N840="zákl. přenesená",J840,0)</f>
        <v>0</v>
      </c>
      <c r="BH840" s="217">
        <f>IF(N840="sníž. přenesená",J840,0)</f>
        <v>0</v>
      </c>
      <c r="BI840" s="217">
        <f>IF(N840="nulová",J840,0)</f>
        <v>0</v>
      </c>
      <c r="BJ840" s="18" t="s">
        <v>87</v>
      </c>
      <c r="BK840" s="217">
        <f>ROUND(I840*H840,2)</f>
        <v>0</v>
      </c>
      <c r="BL840" s="18" t="s">
        <v>305</v>
      </c>
      <c r="BM840" s="216" t="s">
        <v>1221</v>
      </c>
    </row>
    <row r="841" spans="1:65" s="13" customFormat="1" ht="11.25">
      <c r="B841" s="218"/>
      <c r="C841" s="219"/>
      <c r="D841" s="220" t="s">
        <v>218</v>
      </c>
      <c r="E841" s="219"/>
      <c r="F841" s="222" t="s">
        <v>1222</v>
      </c>
      <c r="G841" s="219"/>
      <c r="H841" s="223">
        <v>1408.212</v>
      </c>
      <c r="I841" s="224"/>
      <c r="J841" s="219"/>
      <c r="K841" s="219"/>
      <c r="L841" s="225"/>
      <c r="M841" s="226"/>
      <c r="N841" s="227"/>
      <c r="O841" s="227"/>
      <c r="P841" s="227"/>
      <c r="Q841" s="227"/>
      <c r="R841" s="227"/>
      <c r="S841" s="227"/>
      <c r="T841" s="228"/>
      <c r="AT841" s="229" t="s">
        <v>218</v>
      </c>
      <c r="AU841" s="229" t="s">
        <v>89</v>
      </c>
      <c r="AV841" s="13" t="s">
        <v>89</v>
      </c>
      <c r="AW841" s="13" t="s">
        <v>4</v>
      </c>
      <c r="AX841" s="13" t="s">
        <v>87</v>
      </c>
      <c r="AY841" s="229" t="s">
        <v>206</v>
      </c>
    </row>
    <row r="842" spans="1:65" s="2" customFormat="1" ht="21.75" customHeight="1">
      <c r="A842" s="35"/>
      <c r="B842" s="36"/>
      <c r="C842" s="254" t="s">
        <v>1223</v>
      </c>
      <c r="D842" s="254" t="s">
        <v>257</v>
      </c>
      <c r="E842" s="255" t="s">
        <v>1224</v>
      </c>
      <c r="F842" s="256" t="s">
        <v>1225</v>
      </c>
      <c r="G842" s="257" t="s">
        <v>213</v>
      </c>
      <c r="H842" s="258">
        <v>2455.3440000000001</v>
      </c>
      <c r="I842" s="259"/>
      <c r="J842" s="260">
        <f>ROUND(I842*H842,2)</f>
        <v>0</v>
      </c>
      <c r="K842" s="256" t="s">
        <v>214</v>
      </c>
      <c r="L842" s="261"/>
      <c r="M842" s="262" t="s">
        <v>1</v>
      </c>
      <c r="N842" s="263" t="s">
        <v>44</v>
      </c>
      <c r="O842" s="72"/>
      <c r="P842" s="214">
        <f>O842*H842</f>
        <v>0</v>
      </c>
      <c r="Q842" s="214">
        <v>2.5000000000000001E-3</v>
      </c>
      <c r="R842" s="214">
        <f>Q842*H842</f>
        <v>6.1383600000000005</v>
      </c>
      <c r="S842" s="214">
        <v>0</v>
      </c>
      <c r="T842" s="215">
        <f>S842*H842</f>
        <v>0</v>
      </c>
      <c r="U842" s="35"/>
      <c r="V842" s="35"/>
      <c r="W842" s="35"/>
      <c r="X842" s="35"/>
      <c r="Y842" s="35"/>
      <c r="Z842" s="35"/>
      <c r="AA842" s="35"/>
      <c r="AB842" s="35"/>
      <c r="AC842" s="35"/>
      <c r="AD842" s="35"/>
      <c r="AE842" s="35"/>
      <c r="AR842" s="216" t="s">
        <v>387</v>
      </c>
      <c r="AT842" s="216" t="s">
        <v>257</v>
      </c>
      <c r="AU842" s="216" t="s">
        <v>89</v>
      </c>
      <c r="AY842" s="18" t="s">
        <v>206</v>
      </c>
      <c r="BE842" s="217">
        <f>IF(N842="základní",J842,0)</f>
        <v>0</v>
      </c>
      <c r="BF842" s="217">
        <f>IF(N842="snížená",J842,0)</f>
        <v>0</v>
      </c>
      <c r="BG842" s="217">
        <f>IF(N842="zákl. přenesená",J842,0)</f>
        <v>0</v>
      </c>
      <c r="BH842" s="217">
        <f>IF(N842="sníž. přenesená",J842,0)</f>
        <v>0</v>
      </c>
      <c r="BI842" s="217">
        <f>IF(N842="nulová",J842,0)</f>
        <v>0</v>
      </c>
      <c r="BJ842" s="18" t="s">
        <v>87</v>
      </c>
      <c r="BK842" s="217">
        <f>ROUND(I842*H842,2)</f>
        <v>0</v>
      </c>
      <c r="BL842" s="18" t="s">
        <v>305</v>
      </c>
      <c r="BM842" s="216" t="s">
        <v>1226</v>
      </c>
    </row>
    <row r="843" spans="1:65" s="13" customFormat="1" ht="11.25">
      <c r="B843" s="218"/>
      <c r="C843" s="219"/>
      <c r="D843" s="220" t="s">
        <v>218</v>
      </c>
      <c r="E843" s="221" t="s">
        <v>1</v>
      </c>
      <c r="F843" s="222" t="s">
        <v>1227</v>
      </c>
      <c r="G843" s="219"/>
      <c r="H843" s="223">
        <v>2407.1999999999998</v>
      </c>
      <c r="I843" s="224"/>
      <c r="J843" s="219"/>
      <c r="K843" s="219"/>
      <c r="L843" s="225"/>
      <c r="M843" s="226"/>
      <c r="N843" s="227"/>
      <c r="O843" s="227"/>
      <c r="P843" s="227"/>
      <c r="Q843" s="227"/>
      <c r="R843" s="227"/>
      <c r="S843" s="227"/>
      <c r="T843" s="228"/>
      <c r="AT843" s="229" t="s">
        <v>218</v>
      </c>
      <c r="AU843" s="229" t="s">
        <v>89</v>
      </c>
      <c r="AV843" s="13" t="s">
        <v>89</v>
      </c>
      <c r="AW843" s="13" t="s">
        <v>35</v>
      </c>
      <c r="AX843" s="13" t="s">
        <v>87</v>
      </c>
      <c r="AY843" s="229" t="s">
        <v>206</v>
      </c>
    </row>
    <row r="844" spans="1:65" s="13" customFormat="1" ht="11.25">
      <c r="B844" s="218"/>
      <c r="C844" s="219"/>
      <c r="D844" s="220" t="s">
        <v>218</v>
      </c>
      <c r="E844" s="219"/>
      <c r="F844" s="222" t="s">
        <v>1228</v>
      </c>
      <c r="G844" s="219"/>
      <c r="H844" s="223">
        <v>2455.3440000000001</v>
      </c>
      <c r="I844" s="224"/>
      <c r="J844" s="219"/>
      <c r="K844" s="219"/>
      <c r="L844" s="225"/>
      <c r="M844" s="226"/>
      <c r="N844" s="227"/>
      <c r="O844" s="227"/>
      <c r="P844" s="227"/>
      <c r="Q844" s="227"/>
      <c r="R844" s="227"/>
      <c r="S844" s="227"/>
      <c r="T844" s="228"/>
      <c r="AT844" s="229" t="s">
        <v>218</v>
      </c>
      <c r="AU844" s="229" t="s">
        <v>89</v>
      </c>
      <c r="AV844" s="13" t="s">
        <v>89</v>
      </c>
      <c r="AW844" s="13" t="s">
        <v>4</v>
      </c>
      <c r="AX844" s="13" t="s">
        <v>87</v>
      </c>
      <c r="AY844" s="229" t="s">
        <v>206</v>
      </c>
    </row>
    <row r="845" spans="1:65" s="2" customFormat="1" ht="16.5" customHeight="1">
      <c r="A845" s="35"/>
      <c r="B845" s="36"/>
      <c r="C845" s="254" t="s">
        <v>1229</v>
      </c>
      <c r="D845" s="254" t="s">
        <v>257</v>
      </c>
      <c r="E845" s="255" t="s">
        <v>1230</v>
      </c>
      <c r="F845" s="256" t="s">
        <v>1231</v>
      </c>
      <c r="G845" s="257" t="s">
        <v>1232</v>
      </c>
      <c r="H845" s="258">
        <v>48</v>
      </c>
      <c r="I845" s="259"/>
      <c r="J845" s="260">
        <f>ROUND(I845*H845,2)</f>
        <v>0</v>
      </c>
      <c r="K845" s="256" t="s">
        <v>1</v>
      </c>
      <c r="L845" s="261"/>
      <c r="M845" s="262" t="s">
        <v>1</v>
      </c>
      <c r="N845" s="263" t="s">
        <v>44</v>
      </c>
      <c r="O845" s="72"/>
      <c r="P845" s="214">
        <f>O845*H845</f>
        <v>0</v>
      </c>
      <c r="Q845" s="214">
        <v>1.1199999999999999E-3</v>
      </c>
      <c r="R845" s="214">
        <f>Q845*H845</f>
        <v>5.3759999999999995E-2</v>
      </c>
      <c r="S845" s="214">
        <v>0</v>
      </c>
      <c r="T845" s="215">
        <f>S845*H845</f>
        <v>0</v>
      </c>
      <c r="U845" s="35"/>
      <c r="V845" s="35"/>
      <c r="W845" s="35"/>
      <c r="X845" s="35"/>
      <c r="Y845" s="35"/>
      <c r="Z845" s="35"/>
      <c r="AA845" s="35"/>
      <c r="AB845" s="35"/>
      <c r="AC845" s="35"/>
      <c r="AD845" s="35"/>
      <c r="AE845" s="35"/>
      <c r="AR845" s="216" t="s">
        <v>387</v>
      </c>
      <c r="AT845" s="216" t="s">
        <v>257</v>
      </c>
      <c r="AU845" s="216" t="s">
        <v>89</v>
      </c>
      <c r="AY845" s="18" t="s">
        <v>206</v>
      </c>
      <c r="BE845" s="217">
        <f>IF(N845="základní",J845,0)</f>
        <v>0</v>
      </c>
      <c r="BF845" s="217">
        <f>IF(N845="snížená",J845,0)</f>
        <v>0</v>
      </c>
      <c r="BG845" s="217">
        <f>IF(N845="zákl. přenesená",J845,0)</f>
        <v>0</v>
      </c>
      <c r="BH845" s="217">
        <f>IF(N845="sníž. přenesená",J845,0)</f>
        <v>0</v>
      </c>
      <c r="BI845" s="217">
        <f>IF(N845="nulová",J845,0)</f>
        <v>0</v>
      </c>
      <c r="BJ845" s="18" t="s">
        <v>87</v>
      </c>
      <c r="BK845" s="217">
        <f>ROUND(I845*H845,2)</f>
        <v>0</v>
      </c>
      <c r="BL845" s="18" t="s">
        <v>305</v>
      </c>
      <c r="BM845" s="216" t="s">
        <v>1233</v>
      </c>
    </row>
    <row r="846" spans="1:65" s="2" customFormat="1" ht="21.75" customHeight="1">
      <c r="A846" s="35"/>
      <c r="B846" s="36"/>
      <c r="C846" s="205" t="s">
        <v>1234</v>
      </c>
      <c r="D846" s="205" t="s">
        <v>210</v>
      </c>
      <c r="E846" s="206" t="s">
        <v>1235</v>
      </c>
      <c r="F846" s="207" t="s">
        <v>1236</v>
      </c>
      <c r="G846" s="208" t="s">
        <v>1138</v>
      </c>
      <c r="H846" s="275"/>
      <c r="I846" s="210"/>
      <c r="J846" s="211">
        <f>ROUND(I846*H846,2)</f>
        <v>0</v>
      </c>
      <c r="K846" s="207" t="s">
        <v>214</v>
      </c>
      <c r="L846" s="40"/>
      <c r="M846" s="212" t="s">
        <v>1</v>
      </c>
      <c r="N846" s="213" t="s">
        <v>44</v>
      </c>
      <c r="O846" s="72"/>
      <c r="P846" s="214">
        <f>O846*H846</f>
        <v>0</v>
      </c>
      <c r="Q846" s="214">
        <v>0</v>
      </c>
      <c r="R846" s="214">
        <f>Q846*H846</f>
        <v>0</v>
      </c>
      <c r="S846" s="214">
        <v>0</v>
      </c>
      <c r="T846" s="215">
        <f>S846*H846</f>
        <v>0</v>
      </c>
      <c r="U846" s="35"/>
      <c r="V846" s="35"/>
      <c r="W846" s="35"/>
      <c r="X846" s="35"/>
      <c r="Y846" s="35"/>
      <c r="Z846" s="35"/>
      <c r="AA846" s="35"/>
      <c r="AB846" s="35"/>
      <c r="AC846" s="35"/>
      <c r="AD846" s="35"/>
      <c r="AE846" s="35"/>
      <c r="AR846" s="216" t="s">
        <v>305</v>
      </c>
      <c r="AT846" s="216" t="s">
        <v>210</v>
      </c>
      <c r="AU846" s="216" t="s">
        <v>89</v>
      </c>
      <c r="AY846" s="18" t="s">
        <v>206</v>
      </c>
      <c r="BE846" s="217">
        <f>IF(N846="základní",J846,0)</f>
        <v>0</v>
      </c>
      <c r="BF846" s="217">
        <f>IF(N846="snížená",J846,0)</f>
        <v>0</v>
      </c>
      <c r="BG846" s="217">
        <f>IF(N846="zákl. přenesená",J846,0)</f>
        <v>0</v>
      </c>
      <c r="BH846" s="217">
        <f>IF(N846="sníž. přenesená",J846,0)</f>
        <v>0</v>
      </c>
      <c r="BI846" s="217">
        <f>IF(N846="nulová",J846,0)</f>
        <v>0</v>
      </c>
      <c r="BJ846" s="18" t="s">
        <v>87</v>
      </c>
      <c r="BK846" s="217">
        <f>ROUND(I846*H846,2)</f>
        <v>0</v>
      </c>
      <c r="BL846" s="18" t="s">
        <v>305</v>
      </c>
      <c r="BM846" s="216" t="s">
        <v>1237</v>
      </c>
    </row>
    <row r="847" spans="1:65" s="12" customFormat="1" ht="22.9" customHeight="1">
      <c r="B847" s="189"/>
      <c r="C847" s="190"/>
      <c r="D847" s="191" t="s">
        <v>78</v>
      </c>
      <c r="E847" s="203" t="s">
        <v>1238</v>
      </c>
      <c r="F847" s="203" t="s">
        <v>1239</v>
      </c>
      <c r="G847" s="190"/>
      <c r="H847" s="190"/>
      <c r="I847" s="193"/>
      <c r="J847" s="204">
        <f>BK847</f>
        <v>0</v>
      </c>
      <c r="K847" s="190"/>
      <c r="L847" s="195"/>
      <c r="M847" s="196"/>
      <c r="N847" s="197"/>
      <c r="O847" s="197"/>
      <c r="P847" s="198">
        <f>SUM(P848:P852)</f>
        <v>0</v>
      </c>
      <c r="Q847" s="197"/>
      <c r="R847" s="198">
        <f>SUM(R848:R852)</f>
        <v>2.2000000000000001E-3</v>
      </c>
      <c r="S847" s="197"/>
      <c r="T847" s="199">
        <f>SUM(T848:T852)</f>
        <v>4.6300000000000001E-2</v>
      </c>
      <c r="AR847" s="200" t="s">
        <v>89</v>
      </c>
      <c r="AT847" s="201" t="s">
        <v>78</v>
      </c>
      <c r="AU847" s="201" t="s">
        <v>87</v>
      </c>
      <c r="AY847" s="200" t="s">
        <v>206</v>
      </c>
      <c r="BK847" s="202">
        <f>SUM(BK848:BK852)</f>
        <v>0</v>
      </c>
    </row>
    <row r="848" spans="1:65" s="2" customFormat="1" ht="21.75" customHeight="1">
      <c r="A848" s="35"/>
      <c r="B848" s="36"/>
      <c r="C848" s="205" t="s">
        <v>1240</v>
      </c>
      <c r="D848" s="205" t="s">
        <v>210</v>
      </c>
      <c r="E848" s="206" t="s">
        <v>1241</v>
      </c>
      <c r="F848" s="207" t="s">
        <v>1242</v>
      </c>
      <c r="G848" s="208" t="s">
        <v>400</v>
      </c>
      <c r="H848" s="209">
        <v>1</v>
      </c>
      <c r="I848" s="210"/>
      <c r="J848" s="211">
        <f>ROUND(I848*H848,2)</f>
        <v>0</v>
      </c>
      <c r="K848" s="207" t="s">
        <v>214</v>
      </c>
      <c r="L848" s="40"/>
      <c r="M848" s="212" t="s">
        <v>1</v>
      </c>
      <c r="N848" s="213" t="s">
        <v>44</v>
      </c>
      <c r="O848" s="72"/>
      <c r="P848" s="214">
        <f>O848*H848</f>
        <v>0</v>
      </c>
      <c r="Q848" s="214">
        <v>1.1000000000000001E-3</v>
      </c>
      <c r="R848" s="214">
        <f>Q848*H848</f>
        <v>1.1000000000000001E-3</v>
      </c>
      <c r="S848" s="214">
        <v>0</v>
      </c>
      <c r="T848" s="215">
        <f>S848*H848</f>
        <v>0</v>
      </c>
      <c r="U848" s="35"/>
      <c r="V848" s="35"/>
      <c r="W848" s="35"/>
      <c r="X848" s="35"/>
      <c r="Y848" s="35"/>
      <c r="Z848" s="35"/>
      <c r="AA848" s="35"/>
      <c r="AB848" s="35"/>
      <c r="AC848" s="35"/>
      <c r="AD848" s="35"/>
      <c r="AE848" s="35"/>
      <c r="AR848" s="216" t="s">
        <v>305</v>
      </c>
      <c r="AT848" s="216" t="s">
        <v>210</v>
      </c>
      <c r="AU848" s="216" t="s">
        <v>89</v>
      </c>
      <c r="AY848" s="18" t="s">
        <v>206</v>
      </c>
      <c r="BE848" s="217">
        <f>IF(N848="základní",J848,0)</f>
        <v>0</v>
      </c>
      <c r="BF848" s="217">
        <f>IF(N848="snížená",J848,0)</f>
        <v>0</v>
      </c>
      <c r="BG848" s="217">
        <f>IF(N848="zákl. přenesená",J848,0)</f>
        <v>0</v>
      </c>
      <c r="BH848" s="217">
        <f>IF(N848="sníž. přenesená",J848,0)</f>
        <v>0</v>
      </c>
      <c r="BI848" s="217">
        <f>IF(N848="nulová",J848,0)</f>
        <v>0</v>
      </c>
      <c r="BJ848" s="18" t="s">
        <v>87</v>
      </c>
      <c r="BK848" s="217">
        <f>ROUND(I848*H848,2)</f>
        <v>0</v>
      </c>
      <c r="BL848" s="18" t="s">
        <v>305</v>
      </c>
      <c r="BM848" s="216" t="s">
        <v>1243</v>
      </c>
    </row>
    <row r="849" spans="1:65" s="2" customFormat="1" ht="21.75" customHeight="1">
      <c r="A849" s="35"/>
      <c r="B849" s="36"/>
      <c r="C849" s="205" t="s">
        <v>1244</v>
      </c>
      <c r="D849" s="205" t="s">
        <v>210</v>
      </c>
      <c r="E849" s="206" t="s">
        <v>1245</v>
      </c>
      <c r="F849" s="207" t="s">
        <v>1246</v>
      </c>
      <c r="G849" s="208" t="s">
        <v>400</v>
      </c>
      <c r="H849" s="209">
        <v>1</v>
      </c>
      <c r="I849" s="210"/>
      <c r="J849" s="211">
        <f>ROUND(I849*H849,2)</f>
        <v>0</v>
      </c>
      <c r="K849" s="207" t="s">
        <v>1</v>
      </c>
      <c r="L849" s="40"/>
      <c r="M849" s="212" t="s">
        <v>1</v>
      </c>
      <c r="N849" s="213" t="s">
        <v>44</v>
      </c>
      <c r="O849" s="72"/>
      <c r="P849" s="214">
        <f>O849*H849</f>
        <v>0</v>
      </c>
      <c r="Q849" s="214">
        <v>1.1000000000000001E-3</v>
      </c>
      <c r="R849" s="214">
        <f>Q849*H849</f>
        <v>1.1000000000000001E-3</v>
      </c>
      <c r="S849" s="214">
        <v>0</v>
      </c>
      <c r="T849" s="215">
        <f>S849*H849</f>
        <v>0</v>
      </c>
      <c r="U849" s="35"/>
      <c r="V849" s="35"/>
      <c r="W849" s="35"/>
      <c r="X849" s="35"/>
      <c r="Y849" s="35"/>
      <c r="Z849" s="35"/>
      <c r="AA849" s="35"/>
      <c r="AB849" s="35"/>
      <c r="AC849" s="35"/>
      <c r="AD849" s="35"/>
      <c r="AE849" s="35"/>
      <c r="AR849" s="216" t="s">
        <v>305</v>
      </c>
      <c r="AT849" s="216" t="s">
        <v>210</v>
      </c>
      <c r="AU849" s="216" t="s">
        <v>89</v>
      </c>
      <c r="AY849" s="18" t="s">
        <v>206</v>
      </c>
      <c r="BE849" s="217">
        <f>IF(N849="základní",J849,0)</f>
        <v>0</v>
      </c>
      <c r="BF849" s="217">
        <f>IF(N849="snížená",J849,0)</f>
        <v>0</v>
      </c>
      <c r="BG849" s="217">
        <f>IF(N849="zákl. přenesená",J849,0)</f>
        <v>0</v>
      </c>
      <c r="BH849" s="217">
        <f>IF(N849="sníž. přenesená",J849,0)</f>
        <v>0</v>
      </c>
      <c r="BI849" s="217">
        <f>IF(N849="nulová",J849,0)</f>
        <v>0</v>
      </c>
      <c r="BJ849" s="18" t="s">
        <v>87</v>
      </c>
      <c r="BK849" s="217">
        <f>ROUND(I849*H849,2)</f>
        <v>0</v>
      </c>
      <c r="BL849" s="18" t="s">
        <v>305</v>
      </c>
      <c r="BM849" s="216" t="s">
        <v>1247</v>
      </c>
    </row>
    <row r="850" spans="1:65" s="2" customFormat="1" ht="16.5" customHeight="1">
      <c r="A850" s="35"/>
      <c r="B850" s="36"/>
      <c r="C850" s="205" t="s">
        <v>1248</v>
      </c>
      <c r="D850" s="205" t="s">
        <v>210</v>
      </c>
      <c r="E850" s="206" t="s">
        <v>1249</v>
      </c>
      <c r="F850" s="207" t="s">
        <v>1250</v>
      </c>
      <c r="G850" s="208" t="s">
        <v>400</v>
      </c>
      <c r="H850" s="209">
        <v>1</v>
      </c>
      <c r="I850" s="210"/>
      <c r="J850" s="211">
        <f>ROUND(I850*H850,2)</f>
        <v>0</v>
      </c>
      <c r="K850" s="207" t="s">
        <v>214</v>
      </c>
      <c r="L850" s="40"/>
      <c r="M850" s="212" t="s">
        <v>1</v>
      </c>
      <c r="N850" s="213" t="s">
        <v>44</v>
      </c>
      <c r="O850" s="72"/>
      <c r="P850" s="214">
        <f>O850*H850</f>
        <v>0</v>
      </c>
      <c r="Q850" s="214">
        <v>0</v>
      </c>
      <c r="R850" s="214">
        <f>Q850*H850</f>
        <v>0</v>
      </c>
      <c r="S850" s="214">
        <v>2.1129999999999999E-2</v>
      </c>
      <c r="T850" s="215">
        <f>S850*H850</f>
        <v>2.1129999999999999E-2</v>
      </c>
      <c r="U850" s="35"/>
      <c r="V850" s="35"/>
      <c r="W850" s="35"/>
      <c r="X850" s="35"/>
      <c r="Y850" s="35"/>
      <c r="Z850" s="35"/>
      <c r="AA850" s="35"/>
      <c r="AB850" s="35"/>
      <c r="AC850" s="35"/>
      <c r="AD850" s="35"/>
      <c r="AE850" s="35"/>
      <c r="AR850" s="216" t="s">
        <v>305</v>
      </c>
      <c r="AT850" s="216" t="s">
        <v>210</v>
      </c>
      <c r="AU850" s="216" t="s">
        <v>89</v>
      </c>
      <c r="AY850" s="18" t="s">
        <v>206</v>
      </c>
      <c r="BE850" s="217">
        <f>IF(N850="základní",J850,0)</f>
        <v>0</v>
      </c>
      <c r="BF850" s="217">
        <f>IF(N850="snížená",J850,0)</f>
        <v>0</v>
      </c>
      <c r="BG850" s="217">
        <f>IF(N850="zákl. přenesená",J850,0)</f>
        <v>0</v>
      </c>
      <c r="BH850" s="217">
        <f>IF(N850="sníž. přenesená",J850,0)</f>
        <v>0</v>
      </c>
      <c r="BI850" s="217">
        <f>IF(N850="nulová",J850,0)</f>
        <v>0</v>
      </c>
      <c r="BJ850" s="18" t="s">
        <v>87</v>
      </c>
      <c r="BK850" s="217">
        <f>ROUND(I850*H850,2)</f>
        <v>0</v>
      </c>
      <c r="BL850" s="18" t="s">
        <v>305</v>
      </c>
      <c r="BM850" s="216" t="s">
        <v>1251</v>
      </c>
    </row>
    <row r="851" spans="1:65" s="2" customFormat="1" ht="16.5" customHeight="1">
      <c r="A851" s="35"/>
      <c r="B851" s="36"/>
      <c r="C851" s="205" t="s">
        <v>1252</v>
      </c>
      <c r="D851" s="205" t="s">
        <v>210</v>
      </c>
      <c r="E851" s="206" t="s">
        <v>1253</v>
      </c>
      <c r="F851" s="207" t="s">
        <v>1254</v>
      </c>
      <c r="G851" s="208" t="s">
        <v>400</v>
      </c>
      <c r="H851" s="209">
        <v>1</v>
      </c>
      <c r="I851" s="210"/>
      <c r="J851" s="211">
        <f>ROUND(I851*H851,2)</f>
        <v>0</v>
      </c>
      <c r="K851" s="207" t="s">
        <v>214</v>
      </c>
      <c r="L851" s="40"/>
      <c r="M851" s="212" t="s">
        <v>1</v>
      </c>
      <c r="N851" s="213" t="s">
        <v>44</v>
      </c>
      <c r="O851" s="72"/>
      <c r="P851" s="214">
        <f>O851*H851</f>
        <v>0</v>
      </c>
      <c r="Q851" s="214">
        <v>0</v>
      </c>
      <c r="R851" s="214">
        <f>Q851*H851</f>
        <v>0</v>
      </c>
      <c r="S851" s="214">
        <v>2.5170000000000001E-2</v>
      </c>
      <c r="T851" s="215">
        <f>S851*H851</f>
        <v>2.5170000000000001E-2</v>
      </c>
      <c r="U851" s="35"/>
      <c r="V851" s="35"/>
      <c r="W851" s="35"/>
      <c r="X851" s="35"/>
      <c r="Y851" s="35"/>
      <c r="Z851" s="35"/>
      <c r="AA851" s="35"/>
      <c r="AB851" s="35"/>
      <c r="AC851" s="35"/>
      <c r="AD851" s="35"/>
      <c r="AE851" s="35"/>
      <c r="AR851" s="216" t="s">
        <v>305</v>
      </c>
      <c r="AT851" s="216" t="s">
        <v>210</v>
      </c>
      <c r="AU851" s="216" t="s">
        <v>89</v>
      </c>
      <c r="AY851" s="18" t="s">
        <v>206</v>
      </c>
      <c r="BE851" s="217">
        <f>IF(N851="základní",J851,0)</f>
        <v>0</v>
      </c>
      <c r="BF851" s="217">
        <f>IF(N851="snížená",J851,0)</f>
        <v>0</v>
      </c>
      <c r="BG851" s="217">
        <f>IF(N851="zákl. přenesená",J851,0)</f>
        <v>0</v>
      </c>
      <c r="BH851" s="217">
        <f>IF(N851="sníž. přenesená",J851,0)</f>
        <v>0</v>
      </c>
      <c r="BI851" s="217">
        <f>IF(N851="nulová",J851,0)</f>
        <v>0</v>
      </c>
      <c r="BJ851" s="18" t="s">
        <v>87</v>
      </c>
      <c r="BK851" s="217">
        <f>ROUND(I851*H851,2)</f>
        <v>0</v>
      </c>
      <c r="BL851" s="18" t="s">
        <v>305</v>
      </c>
      <c r="BM851" s="216" t="s">
        <v>1255</v>
      </c>
    </row>
    <row r="852" spans="1:65" s="2" customFormat="1" ht="21.75" customHeight="1">
      <c r="A852" s="35"/>
      <c r="B852" s="36"/>
      <c r="C852" s="205" t="s">
        <v>1256</v>
      </c>
      <c r="D852" s="205" t="s">
        <v>210</v>
      </c>
      <c r="E852" s="206" t="s">
        <v>1257</v>
      </c>
      <c r="F852" s="207" t="s">
        <v>1258</v>
      </c>
      <c r="G852" s="208" t="s">
        <v>1138</v>
      </c>
      <c r="H852" s="275"/>
      <c r="I852" s="210"/>
      <c r="J852" s="211">
        <f>ROUND(I852*H852,2)</f>
        <v>0</v>
      </c>
      <c r="K852" s="207" t="s">
        <v>214</v>
      </c>
      <c r="L852" s="40"/>
      <c r="M852" s="212" t="s">
        <v>1</v>
      </c>
      <c r="N852" s="213" t="s">
        <v>44</v>
      </c>
      <c r="O852" s="72"/>
      <c r="P852" s="214">
        <f>O852*H852</f>
        <v>0</v>
      </c>
      <c r="Q852" s="214">
        <v>0</v>
      </c>
      <c r="R852" s="214">
        <f>Q852*H852</f>
        <v>0</v>
      </c>
      <c r="S852" s="214">
        <v>0</v>
      </c>
      <c r="T852" s="215">
        <f>S852*H852</f>
        <v>0</v>
      </c>
      <c r="U852" s="35"/>
      <c r="V852" s="35"/>
      <c r="W852" s="35"/>
      <c r="X852" s="35"/>
      <c r="Y852" s="35"/>
      <c r="Z852" s="35"/>
      <c r="AA852" s="35"/>
      <c r="AB852" s="35"/>
      <c r="AC852" s="35"/>
      <c r="AD852" s="35"/>
      <c r="AE852" s="35"/>
      <c r="AR852" s="216" t="s">
        <v>305</v>
      </c>
      <c r="AT852" s="216" t="s">
        <v>210</v>
      </c>
      <c r="AU852" s="216" t="s">
        <v>89</v>
      </c>
      <c r="AY852" s="18" t="s">
        <v>206</v>
      </c>
      <c r="BE852" s="217">
        <f>IF(N852="základní",J852,0)</f>
        <v>0</v>
      </c>
      <c r="BF852" s="217">
        <f>IF(N852="snížená",J852,0)</f>
        <v>0</v>
      </c>
      <c r="BG852" s="217">
        <f>IF(N852="zákl. přenesená",J852,0)</f>
        <v>0</v>
      </c>
      <c r="BH852" s="217">
        <f>IF(N852="sníž. přenesená",J852,0)</f>
        <v>0</v>
      </c>
      <c r="BI852" s="217">
        <f>IF(N852="nulová",J852,0)</f>
        <v>0</v>
      </c>
      <c r="BJ852" s="18" t="s">
        <v>87</v>
      </c>
      <c r="BK852" s="217">
        <f>ROUND(I852*H852,2)</f>
        <v>0</v>
      </c>
      <c r="BL852" s="18" t="s">
        <v>305</v>
      </c>
      <c r="BM852" s="216" t="s">
        <v>1259</v>
      </c>
    </row>
    <row r="853" spans="1:65" s="12" customFormat="1" ht="22.9" customHeight="1">
      <c r="B853" s="189"/>
      <c r="C853" s="190"/>
      <c r="D853" s="191" t="s">
        <v>78</v>
      </c>
      <c r="E853" s="203" t="s">
        <v>1260</v>
      </c>
      <c r="F853" s="203" t="s">
        <v>1261</v>
      </c>
      <c r="G853" s="190"/>
      <c r="H853" s="190"/>
      <c r="I853" s="193"/>
      <c r="J853" s="204">
        <f>BK853</f>
        <v>0</v>
      </c>
      <c r="K853" s="190"/>
      <c r="L853" s="195"/>
      <c r="M853" s="196"/>
      <c r="N853" s="197"/>
      <c r="O853" s="197"/>
      <c r="P853" s="198">
        <f>SUM(P854:P861)</f>
        <v>0</v>
      </c>
      <c r="Q853" s="197"/>
      <c r="R853" s="198">
        <f>SUM(R854:R861)</f>
        <v>8.2110000000000002E-2</v>
      </c>
      <c r="S853" s="197"/>
      <c r="T853" s="199">
        <f>SUM(T854:T861)</f>
        <v>0</v>
      </c>
      <c r="AR853" s="200" t="s">
        <v>89</v>
      </c>
      <c r="AT853" s="201" t="s">
        <v>78</v>
      </c>
      <c r="AU853" s="201" t="s">
        <v>87</v>
      </c>
      <c r="AY853" s="200" t="s">
        <v>206</v>
      </c>
      <c r="BK853" s="202">
        <f>SUM(BK854:BK861)</f>
        <v>0</v>
      </c>
    </row>
    <row r="854" spans="1:65" s="2" customFormat="1" ht="21.75" customHeight="1">
      <c r="A854" s="35"/>
      <c r="B854" s="36"/>
      <c r="C854" s="205" t="s">
        <v>1262</v>
      </c>
      <c r="D854" s="205" t="s">
        <v>210</v>
      </c>
      <c r="E854" s="206" t="s">
        <v>1263</v>
      </c>
      <c r="F854" s="207" t="s">
        <v>1264</v>
      </c>
      <c r="G854" s="208" t="s">
        <v>400</v>
      </c>
      <c r="H854" s="209">
        <v>5</v>
      </c>
      <c r="I854" s="210"/>
      <c r="J854" s="211">
        <f>ROUND(I854*H854,2)</f>
        <v>0</v>
      </c>
      <c r="K854" s="207" t="s">
        <v>214</v>
      </c>
      <c r="L854" s="40"/>
      <c r="M854" s="212" t="s">
        <v>1</v>
      </c>
      <c r="N854" s="213" t="s">
        <v>44</v>
      </c>
      <c r="O854" s="72"/>
      <c r="P854" s="214">
        <f>O854*H854</f>
        <v>0</v>
      </c>
      <c r="Q854" s="214">
        <v>1.8000000000000001E-4</v>
      </c>
      <c r="R854" s="214">
        <f>Q854*H854</f>
        <v>9.0000000000000008E-4</v>
      </c>
      <c r="S854" s="214">
        <v>0</v>
      </c>
      <c r="T854" s="215">
        <f>S854*H854</f>
        <v>0</v>
      </c>
      <c r="U854" s="35"/>
      <c r="V854" s="35"/>
      <c r="W854" s="35"/>
      <c r="X854" s="35"/>
      <c r="Y854" s="35"/>
      <c r="Z854" s="35"/>
      <c r="AA854" s="35"/>
      <c r="AB854" s="35"/>
      <c r="AC854" s="35"/>
      <c r="AD854" s="35"/>
      <c r="AE854" s="35"/>
      <c r="AR854" s="216" t="s">
        <v>305</v>
      </c>
      <c r="AT854" s="216" t="s">
        <v>210</v>
      </c>
      <c r="AU854" s="216" t="s">
        <v>89</v>
      </c>
      <c r="AY854" s="18" t="s">
        <v>206</v>
      </c>
      <c r="BE854" s="217">
        <f>IF(N854="základní",J854,0)</f>
        <v>0</v>
      </c>
      <c r="BF854" s="217">
        <f>IF(N854="snížená",J854,0)</f>
        <v>0</v>
      </c>
      <c r="BG854" s="217">
        <f>IF(N854="zákl. přenesená",J854,0)</f>
        <v>0</v>
      </c>
      <c r="BH854" s="217">
        <f>IF(N854="sníž. přenesená",J854,0)</f>
        <v>0</v>
      </c>
      <c r="BI854" s="217">
        <f>IF(N854="nulová",J854,0)</f>
        <v>0</v>
      </c>
      <c r="BJ854" s="18" t="s">
        <v>87</v>
      </c>
      <c r="BK854" s="217">
        <f>ROUND(I854*H854,2)</f>
        <v>0</v>
      </c>
      <c r="BL854" s="18" t="s">
        <v>305</v>
      </c>
      <c r="BM854" s="216" t="s">
        <v>1265</v>
      </c>
    </row>
    <row r="855" spans="1:65" s="2" customFormat="1" ht="21.75" customHeight="1">
      <c r="A855" s="35"/>
      <c r="B855" s="36"/>
      <c r="C855" s="254" t="s">
        <v>1266</v>
      </c>
      <c r="D855" s="254" t="s">
        <v>257</v>
      </c>
      <c r="E855" s="255" t="s">
        <v>1267</v>
      </c>
      <c r="F855" s="256" t="s">
        <v>1268</v>
      </c>
      <c r="G855" s="257" t="s">
        <v>400</v>
      </c>
      <c r="H855" s="258">
        <v>5</v>
      </c>
      <c r="I855" s="259"/>
      <c r="J855" s="260">
        <f>ROUND(I855*H855,2)</f>
        <v>0</v>
      </c>
      <c r="K855" s="256" t="s">
        <v>214</v>
      </c>
      <c r="L855" s="261"/>
      <c r="M855" s="262" t="s">
        <v>1</v>
      </c>
      <c r="N855" s="263" t="s">
        <v>44</v>
      </c>
      <c r="O855" s="72"/>
      <c r="P855" s="214">
        <f>O855*H855</f>
        <v>0</v>
      </c>
      <c r="Q855" s="214">
        <v>1.2500000000000001E-2</v>
      </c>
      <c r="R855" s="214">
        <f>Q855*H855</f>
        <v>6.25E-2</v>
      </c>
      <c r="S855" s="214">
        <v>0</v>
      </c>
      <c r="T855" s="215">
        <f>S855*H855</f>
        <v>0</v>
      </c>
      <c r="U855" s="35"/>
      <c r="V855" s="35"/>
      <c r="W855" s="35"/>
      <c r="X855" s="35"/>
      <c r="Y855" s="35"/>
      <c r="Z855" s="35"/>
      <c r="AA855" s="35"/>
      <c r="AB855" s="35"/>
      <c r="AC855" s="35"/>
      <c r="AD855" s="35"/>
      <c r="AE855" s="35"/>
      <c r="AR855" s="216" t="s">
        <v>387</v>
      </c>
      <c r="AT855" s="216" t="s">
        <v>257</v>
      </c>
      <c r="AU855" s="216" t="s">
        <v>89</v>
      </c>
      <c r="AY855" s="18" t="s">
        <v>206</v>
      </c>
      <c r="BE855" s="217">
        <f>IF(N855="základní",J855,0)</f>
        <v>0</v>
      </c>
      <c r="BF855" s="217">
        <f>IF(N855="snížená",J855,0)</f>
        <v>0</v>
      </c>
      <c r="BG855" s="217">
        <f>IF(N855="zákl. přenesená",J855,0)</f>
        <v>0</v>
      </c>
      <c r="BH855" s="217">
        <f>IF(N855="sníž. přenesená",J855,0)</f>
        <v>0</v>
      </c>
      <c r="BI855" s="217">
        <f>IF(N855="nulová",J855,0)</f>
        <v>0</v>
      </c>
      <c r="BJ855" s="18" t="s">
        <v>87</v>
      </c>
      <c r="BK855" s="217">
        <f>ROUND(I855*H855,2)</f>
        <v>0</v>
      </c>
      <c r="BL855" s="18" t="s">
        <v>305</v>
      </c>
      <c r="BM855" s="216" t="s">
        <v>1269</v>
      </c>
    </row>
    <row r="856" spans="1:65" s="2" customFormat="1" ht="19.5">
      <c r="A856" s="35"/>
      <c r="B856" s="36"/>
      <c r="C856" s="37"/>
      <c r="D856" s="220" t="s">
        <v>253</v>
      </c>
      <c r="E856" s="37"/>
      <c r="F856" s="251" t="s">
        <v>1270</v>
      </c>
      <c r="G856" s="37"/>
      <c r="H856" s="37"/>
      <c r="I856" s="117"/>
      <c r="J856" s="37"/>
      <c r="K856" s="37"/>
      <c r="L856" s="40"/>
      <c r="M856" s="252"/>
      <c r="N856" s="253"/>
      <c r="O856" s="72"/>
      <c r="P856" s="72"/>
      <c r="Q856" s="72"/>
      <c r="R856" s="72"/>
      <c r="S856" s="72"/>
      <c r="T856" s="73"/>
      <c r="U856" s="35"/>
      <c r="V856" s="35"/>
      <c r="W856" s="35"/>
      <c r="X856" s="35"/>
      <c r="Y856" s="35"/>
      <c r="Z856" s="35"/>
      <c r="AA856" s="35"/>
      <c r="AB856" s="35"/>
      <c r="AC856" s="35"/>
      <c r="AD856" s="35"/>
      <c r="AE856" s="35"/>
      <c r="AT856" s="18" t="s">
        <v>253</v>
      </c>
      <c r="AU856" s="18" t="s">
        <v>89</v>
      </c>
    </row>
    <row r="857" spans="1:65" s="13" customFormat="1" ht="11.25">
      <c r="B857" s="218"/>
      <c r="C857" s="219"/>
      <c r="D857" s="220" t="s">
        <v>218</v>
      </c>
      <c r="E857" s="221" t="s">
        <v>1</v>
      </c>
      <c r="F857" s="222" t="s">
        <v>1271</v>
      </c>
      <c r="G857" s="219"/>
      <c r="H857" s="223">
        <v>5</v>
      </c>
      <c r="I857" s="224"/>
      <c r="J857" s="219"/>
      <c r="K857" s="219"/>
      <c r="L857" s="225"/>
      <c r="M857" s="226"/>
      <c r="N857" s="227"/>
      <c r="O857" s="227"/>
      <c r="P857" s="227"/>
      <c r="Q857" s="227"/>
      <c r="R857" s="227"/>
      <c r="S857" s="227"/>
      <c r="T857" s="228"/>
      <c r="AT857" s="229" t="s">
        <v>218</v>
      </c>
      <c r="AU857" s="229" t="s">
        <v>89</v>
      </c>
      <c r="AV857" s="13" t="s">
        <v>89</v>
      </c>
      <c r="AW857" s="13" t="s">
        <v>35</v>
      </c>
      <c r="AX857" s="13" t="s">
        <v>87</v>
      </c>
      <c r="AY857" s="229" t="s">
        <v>206</v>
      </c>
    </row>
    <row r="858" spans="1:65" s="2" customFormat="1" ht="21.75" customHeight="1">
      <c r="A858" s="35"/>
      <c r="B858" s="36"/>
      <c r="C858" s="205" t="s">
        <v>1272</v>
      </c>
      <c r="D858" s="205" t="s">
        <v>210</v>
      </c>
      <c r="E858" s="206" t="s">
        <v>1273</v>
      </c>
      <c r="F858" s="207" t="s">
        <v>1274</v>
      </c>
      <c r="G858" s="208" t="s">
        <v>400</v>
      </c>
      <c r="H858" s="209">
        <v>1</v>
      </c>
      <c r="I858" s="210"/>
      <c r="J858" s="211">
        <f>ROUND(I858*H858,2)</f>
        <v>0</v>
      </c>
      <c r="K858" s="207" t="s">
        <v>214</v>
      </c>
      <c r="L858" s="40"/>
      <c r="M858" s="212" t="s">
        <v>1</v>
      </c>
      <c r="N858" s="213" t="s">
        <v>44</v>
      </c>
      <c r="O858" s="72"/>
      <c r="P858" s="214">
        <f>O858*H858</f>
        <v>0</v>
      </c>
      <c r="Q858" s="214">
        <v>2.1000000000000001E-4</v>
      </c>
      <c r="R858" s="214">
        <f>Q858*H858</f>
        <v>2.1000000000000001E-4</v>
      </c>
      <c r="S858" s="214">
        <v>0</v>
      </c>
      <c r="T858" s="215">
        <f>S858*H858</f>
        <v>0</v>
      </c>
      <c r="U858" s="35"/>
      <c r="V858" s="35"/>
      <c r="W858" s="35"/>
      <c r="X858" s="35"/>
      <c r="Y858" s="35"/>
      <c r="Z858" s="35"/>
      <c r="AA858" s="35"/>
      <c r="AB858" s="35"/>
      <c r="AC858" s="35"/>
      <c r="AD858" s="35"/>
      <c r="AE858" s="35"/>
      <c r="AR858" s="216" t="s">
        <v>305</v>
      </c>
      <c r="AT858" s="216" t="s">
        <v>210</v>
      </c>
      <c r="AU858" s="216" t="s">
        <v>89</v>
      </c>
      <c r="AY858" s="18" t="s">
        <v>206</v>
      </c>
      <c r="BE858" s="217">
        <f>IF(N858="základní",J858,0)</f>
        <v>0</v>
      </c>
      <c r="BF858" s="217">
        <f>IF(N858="snížená",J858,0)</f>
        <v>0</v>
      </c>
      <c r="BG858" s="217">
        <f>IF(N858="zákl. přenesená",J858,0)</f>
        <v>0</v>
      </c>
      <c r="BH858" s="217">
        <f>IF(N858="sníž. přenesená",J858,0)</f>
        <v>0</v>
      </c>
      <c r="BI858" s="217">
        <f>IF(N858="nulová",J858,0)</f>
        <v>0</v>
      </c>
      <c r="BJ858" s="18" t="s">
        <v>87</v>
      </c>
      <c r="BK858" s="217">
        <f>ROUND(I858*H858,2)</f>
        <v>0</v>
      </c>
      <c r="BL858" s="18" t="s">
        <v>305</v>
      </c>
      <c r="BM858" s="216" t="s">
        <v>1275</v>
      </c>
    </row>
    <row r="859" spans="1:65" s="2" customFormat="1" ht="21.75" customHeight="1">
      <c r="A859" s="35"/>
      <c r="B859" s="36"/>
      <c r="C859" s="254" t="s">
        <v>1276</v>
      </c>
      <c r="D859" s="254" t="s">
        <v>257</v>
      </c>
      <c r="E859" s="255" t="s">
        <v>1277</v>
      </c>
      <c r="F859" s="256" t="s">
        <v>1278</v>
      </c>
      <c r="G859" s="257" t="s">
        <v>400</v>
      </c>
      <c r="H859" s="258">
        <v>1</v>
      </c>
      <c r="I859" s="259"/>
      <c r="J859" s="260">
        <f>ROUND(I859*H859,2)</f>
        <v>0</v>
      </c>
      <c r="K859" s="256" t="s">
        <v>214</v>
      </c>
      <c r="L859" s="261"/>
      <c r="M859" s="262" t="s">
        <v>1</v>
      </c>
      <c r="N859" s="263" t="s">
        <v>44</v>
      </c>
      <c r="O859" s="72"/>
      <c r="P859" s="214">
        <f>O859*H859</f>
        <v>0</v>
      </c>
      <c r="Q859" s="214">
        <v>1.8499999999999999E-2</v>
      </c>
      <c r="R859" s="214">
        <f>Q859*H859</f>
        <v>1.8499999999999999E-2</v>
      </c>
      <c r="S859" s="214">
        <v>0</v>
      </c>
      <c r="T859" s="215">
        <f>S859*H859</f>
        <v>0</v>
      </c>
      <c r="U859" s="35"/>
      <c r="V859" s="35"/>
      <c r="W859" s="35"/>
      <c r="X859" s="35"/>
      <c r="Y859" s="35"/>
      <c r="Z859" s="35"/>
      <c r="AA859" s="35"/>
      <c r="AB859" s="35"/>
      <c r="AC859" s="35"/>
      <c r="AD859" s="35"/>
      <c r="AE859" s="35"/>
      <c r="AR859" s="216" t="s">
        <v>387</v>
      </c>
      <c r="AT859" s="216" t="s">
        <v>257</v>
      </c>
      <c r="AU859" s="216" t="s">
        <v>89</v>
      </c>
      <c r="AY859" s="18" t="s">
        <v>206</v>
      </c>
      <c r="BE859" s="217">
        <f>IF(N859="základní",J859,0)</f>
        <v>0</v>
      </c>
      <c r="BF859" s="217">
        <f>IF(N859="snížená",J859,0)</f>
        <v>0</v>
      </c>
      <c r="BG859" s="217">
        <f>IF(N859="zákl. přenesená",J859,0)</f>
        <v>0</v>
      </c>
      <c r="BH859" s="217">
        <f>IF(N859="sníž. přenesená",J859,0)</f>
        <v>0</v>
      </c>
      <c r="BI859" s="217">
        <f>IF(N859="nulová",J859,0)</f>
        <v>0</v>
      </c>
      <c r="BJ859" s="18" t="s">
        <v>87</v>
      </c>
      <c r="BK859" s="217">
        <f>ROUND(I859*H859,2)</f>
        <v>0</v>
      </c>
      <c r="BL859" s="18" t="s">
        <v>305</v>
      </c>
      <c r="BM859" s="216" t="s">
        <v>1279</v>
      </c>
    </row>
    <row r="860" spans="1:65" s="13" customFormat="1" ht="11.25">
      <c r="B860" s="218"/>
      <c r="C860" s="219"/>
      <c r="D860" s="220" t="s">
        <v>218</v>
      </c>
      <c r="E860" s="221" t="s">
        <v>1</v>
      </c>
      <c r="F860" s="222" t="s">
        <v>1280</v>
      </c>
      <c r="G860" s="219"/>
      <c r="H860" s="223">
        <v>1</v>
      </c>
      <c r="I860" s="224"/>
      <c r="J860" s="219"/>
      <c r="K860" s="219"/>
      <c r="L860" s="225"/>
      <c r="M860" s="226"/>
      <c r="N860" s="227"/>
      <c r="O860" s="227"/>
      <c r="P860" s="227"/>
      <c r="Q860" s="227"/>
      <c r="R860" s="227"/>
      <c r="S860" s="227"/>
      <c r="T860" s="228"/>
      <c r="AT860" s="229" t="s">
        <v>218</v>
      </c>
      <c r="AU860" s="229" t="s">
        <v>89</v>
      </c>
      <c r="AV860" s="13" t="s">
        <v>89</v>
      </c>
      <c r="AW860" s="13" t="s">
        <v>35</v>
      </c>
      <c r="AX860" s="13" t="s">
        <v>87</v>
      </c>
      <c r="AY860" s="229" t="s">
        <v>206</v>
      </c>
    </row>
    <row r="861" spans="1:65" s="2" customFormat="1" ht="21.75" customHeight="1">
      <c r="A861" s="35"/>
      <c r="B861" s="36"/>
      <c r="C861" s="205" t="s">
        <v>1281</v>
      </c>
      <c r="D861" s="205" t="s">
        <v>210</v>
      </c>
      <c r="E861" s="206" t="s">
        <v>1282</v>
      </c>
      <c r="F861" s="207" t="s">
        <v>1283</v>
      </c>
      <c r="G861" s="208" t="s">
        <v>1138</v>
      </c>
      <c r="H861" s="275"/>
      <c r="I861" s="210"/>
      <c r="J861" s="211">
        <f>ROUND(I861*H861,2)</f>
        <v>0</v>
      </c>
      <c r="K861" s="207" t="s">
        <v>214</v>
      </c>
      <c r="L861" s="40"/>
      <c r="M861" s="212" t="s">
        <v>1</v>
      </c>
      <c r="N861" s="213" t="s">
        <v>44</v>
      </c>
      <c r="O861" s="72"/>
      <c r="P861" s="214">
        <f>O861*H861</f>
        <v>0</v>
      </c>
      <c r="Q861" s="214">
        <v>0</v>
      </c>
      <c r="R861" s="214">
        <f>Q861*H861</f>
        <v>0</v>
      </c>
      <c r="S861" s="214">
        <v>0</v>
      </c>
      <c r="T861" s="215">
        <f>S861*H861</f>
        <v>0</v>
      </c>
      <c r="U861" s="35"/>
      <c r="V861" s="35"/>
      <c r="W861" s="35"/>
      <c r="X861" s="35"/>
      <c r="Y861" s="35"/>
      <c r="Z861" s="35"/>
      <c r="AA861" s="35"/>
      <c r="AB861" s="35"/>
      <c r="AC861" s="35"/>
      <c r="AD861" s="35"/>
      <c r="AE861" s="35"/>
      <c r="AR861" s="216" t="s">
        <v>305</v>
      </c>
      <c r="AT861" s="216" t="s">
        <v>210</v>
      </c>
      <c r="AU861" s="216" t="s">
        <v>89</v>
      </c>
      <c r="AY861" s="18" t="s">
        <v>206</v>
      </c>
      <c r="BE861" s="217">
        <f>IF(N861="základní",J861,0)</f>
        <v>0</v>
      </c>
      <c r="BF861" s="217">
        <f>IF(N861="snížená",J861,0)</f>
        <v>0</v>
      </c>
      <c r="BG861" s="217">
        <f>IF(N861="zákl. přenesená",J861,0)</f>
        <v>0</v>
      </c>
      <c r="BH861" s="217">
        <f>IF(N861="sníž. přenesená",J861,0)</f>
        <v>0</v>
      </c>
      <c r="BI861" s="217">
        <f>IF(N861="nulová",J861,0)</f>
        <v>0</v>
      </c>
      <c r="BJ861" s="18" t="s">
        <v>87</v>
      </c>
      <c r="BK861" s="217">
        <f>ROUND(I861*H861,2)</f>
        <v>0</v>
      </c>
      <c r="BL861" s="18" t="s">
        <v>305</v>
      </c>
      <c r="BM861" s="216" t="s">
        <v>1284</v>
      </c>
    </row>
    <row r="862" spans="1:65" s="12" customFormat="1" ht="22.9" customHeight="1">
      <c r="B862" s="189"/>
      <c r="C862" s="190"/>
      <c r="D862" s="191" t="s">
        <v>78</v>
      </c>
      <c r="E862" s="203" t="s">
        <v>1285</v>
      </c>
      <c r="F862" s="203" t="s">
        <v>1286</v>
      </c>
      <c r="G862" s="190"/>
      <c r="H862" s="190"/>
      <c r="I862" s="193"/>
      <c r="J862" s="204">
        <f>BK862</f>
        <v>0</v>
      </c>
      <c r="K862" s="190"/>
      <c r="L862" s="195"/>
      <c r="M862" s="196"/>
      <c r="N862" s="197"/>
      <c r="O862" s="197"/>
      <c r="P862" s="198">
        <f>SUM(P863:P870)</f>
        <v>0</v>
      </c>
      <c r="Q862" s="197"/>
      <c r="R862" s="198">
        <f>SUM(R863:R870)</f>
        <v>0</v>
      </c>
      <c r="S862" s="197"/>
      <c r="T862" s="199">
        <f>SUM(T863:T870)</f>
        <v>4.8804000000000007</v>
      </c>
      <c r="AR862" s="200" t="s">
        <v>89</v>
      </c>
      <c r="AT862" s="201" t="s">
        <v>78</v>
      </c>
      <c r="AU862" s="201" t="s">
        <v>87</v>
      </c>
      <c r="AY862" s="200" t="s">
        <v>206</v>
      </c>
      <c r="BK862" s="202">
        <f>SUM(BK863:BK870)</f>
        <v>0</v>
      </c>
    </row>
    <row r="863" spans="1:65" s="2" customFormat="1" ht="21.75" customHeight="1">
      <c r="A863" s="35"/>
      <c r="B863" s="36"/>
      <c r="C863" s="205" t="s">
        <v>1287</v>
      </c>
      <c r="D863" s="205" t="s">
        <v>210</v>
      </c>
      <c r="E863" s="206" t="s">
        <v>1288</v>
      </c>
      <c r="F863" s="207" t="s">
        <v>1289</v>
      </c>
      <c r="G863" s="208" t="s">
        <v>243</v>
      </c>
      <c r="H863" s="209">
        <v>244.02</v>
      </c>
      <c r="I863" s="210"/>
      <c r="J863" s="211">
        <f>ROUND(I863*H863,2)</f>
        <v>0</v>
      </c>
      <c r="K863" s="207" t="s">
        <v>1</v>
      </c>
      <c r="L863" s="40"/>
      <c r="M863" s="212" t="s">
        <v>1</v>
      </c>
      <c r="N863" s="213" t="s">
        <v>44</v>
      </c>
      <c r="O863" s="72"/>
      <c r="P863" s="214">
        <f>O863*H863</f>
        <v>0</v>
      </c>
      <c r="Q863" s="214">
        <v>0</v>
      </c>
      <c r="R863" s="214">
        <f>Q863*H863</f>
        <v>0</v>
      </c>
      <c r="S863" s="214">
        <v>0.02</v>
      </c>
      <c r="T863" s="215">
        <f>S863*H863</f>
        <v>4.8804000000000007</v>
      </c>
      <c r="U863" s="35"/>
      <c r="V863" s="35"/>
      <c r="W863" s="35"/>
      <c r="X863" s="35"/>
      <c r="Y863" s="35"/>
      <c r="Z863" s="35"/>
      <c r="AA863" s="35"/>
      <c r="AB863" s="35"/>
      <c r="AC863" s="35"/>
      <c r="AD863" s="35"/>
      <c r="AE863" s="35"/>
      <c r="AR863" s="216" t="s">
        <v>305</v>
      </c>
      <c r="AT863" s="216" t="s">
        <v>210</v>
      </c>
      <c r="AU863" s="216" t="s">
        <v>89</v>
      </c>
      <c r="AY863" s="18" t="s">
        <v>206</v>
      </c>
      <c r="BE863" s="217">
        <f>IF(N863="základní",J863,0)</f>
        <v>0</v>
      </c>
      <c r="BF863" s="217">
        <f>IF(N863="snížená",J863,0)</f>
        <v>0</v>
      </c>
      <c r="BG863" s="217">
        <f>IF(N863="zákl. přenesená",J863,0)</f>
        <v>0</v>
      </c>
      <c r="BH863" s="217">
        <f>IF(N863="sníž. přenesená",J863,0)</f>
        <v>0</v>
      </c>
      <c r="BI863" s="217">
        <f>IF(N863="nulová",J863,0)</f>
        <v>0</v>
      </c>
      <c r="BJ863" s="18" t="s">
        <v>87</v>
      </c>
      <c r="BK863" s="217">
        <f>ROUND(I863*H863,2)</f>
        <v>0</v>
      </c>
      <c r="BL863" s="18" t="s">
        <v>305</v>
      </c>
      <c r="BM863" s="216" t="s">
        <v>1290</v>
      </c>
    </row>
    <row r="864" spans="1:65" s="13" customFormat="1" ht="11.25">
      <c r="B864" s="218"/>
      <c r="C864" s="219"/>
      <c r="D864" s="220" t="s">
        <v>218</v>
      </c>
      <c r="E864" s="221" t="s">
        <v>1</v>
      </c>
      <c r="F864" s="222" t="s">
        <v>1291</v>
      </c>
      <c r="G864" s="219"/>
      <c r="H864" s="223">
        <v>244.02</v>
      </c>
      <c r="I864" s="224"/>
      <c r="J864" s="219"/>
      <c r="K864" s="219"/>
      <c r="L864" s="225"/>
      <c r="M864" s="226"/>
      <c r="N864" s="227"/>
      <c r="O864" s="227"/>
      <c r="P864" s="227"/>
      <c r="Q864" s="227"/>
      <c r="R864" s="227"/>
      <c r="S864" s="227"/>
      <c r="T864" s="228"/>
      <c r="AT864" s="229" t="s">
        <v>218</v>
      </c>
      <c r="AU864" s="229" t="s">
        <v>89</v>
      </c>
      <c r="AV864" s="13" t="s">
        <v>89</v>
      </c>
      <c r="AW864" s="13" t="s">
        <v>35</v>
      </c>
      <c r="AX864" s="13" t="s">
        <v>87</v>
      </c>
      <c r="AY864" s="229" t="s">
        <v>206</v>
      </c>
    </row>
    <row r="865" spans="1:65" s="2" customFormat="1" ht="21.75" customHeight="1">
      <c r="A865" s="35"/>
      <c r="B865" s="36"/>
      <c r="C865" s="205" t="s">
        <v>1292</v>
      </c>
      <c r="D865" s="205" t="s">
        <v>210</v>
      </c>
      <c r="E865" s="206" t="s">
        <v>1293</v>
      </c>
      <c r="F865" s="207" t="s">
        <v>1294</v>
      </c>
      <c r="G865" s="208" t="s">
        <v>213</v>
      </c>
      <c r="H865" s="209">
        <v>228.965</v>
      </c>
      <c r="I865" s="210"/>
      <c r="J865" s="211">
        <f>ROUND(I865*H865,2)</f>
        <v>0</v>
      </c>
      <c r="K865" s="207" t="s">
        <v>1</v>
      </c>
      <c r="L865" s="40"/>
      <c r="M865" s="212" t="s">
        <v>1</v>
      </c>
      <c r="N865" s="213" t="s">
        <v>44</v>
      </c>
      <c r="O865" s="72"/>
      <c r="P865" s="214">
        <f>O865*H865</f>
        <v>0</v>
      </c>
      <c r="Q865" s="214">
        <v>0</v>
      </c>
      <c r="R865" s="214">
        <f>Q865*H865</f>
        <v>0</v>
      </c>
      <c r="S865" s="214">
        <v>0</v>
      </c>
      <c r="T865" s="215">
        <f>S865*H865</f>
        <v>0</v>
      </c>
      <c r="U865" s="35"/>
      <c r="V865" s="35"/>
      <c r="W865" s="35"/>
      <c r="X865" s="35"/>
      <c r="Y865" s="35"/>
      <c r="Z865" s="35"/>
      <c r="AA865" s="35"/>
      <c r="AB865" s="35"/>
      <c r="AC865" s="35"/>
      <c r="AD865" s="35"/>
      <c r="AE865" s="35"/>
      <c r="AR865" s="216" t="s">
        <v>305</v>
      </c>
      <c r="AT865" s="216" t="s">
        <v>210</v>
      </c>
      <c r="AU865" s="216" t="s">
        <v>89</v>
      </c>
      <c r="AY865" s="18" t="s">
        <v>206</v>
      </c>
      <c r="BE865" s="217">
        <f>IF(N865="základní",J865,0)</f>
        <v>0</v>
      </c>
      <c r="BF865" s="217">
        <f>IF(N865="snížená",J865,0)</f>
        <v>0</v>
      </c>
      <c r="BG865" s="217">
        <f>IF(N865="zákl. přenesená",J865,0)</f>
        <v>0</v>
      </c>
      <c r="BH865" s="217">
        <f>IF(N865="sníž. přenesená",J865,0)</f>
        <v>0</v>
      </c>
      <c r="BI865" s="217">
        <f>IF(N865="nulová",J865,0)</f>
        <v>0</v>
      </c>
      <c r="BJ865" s="18" t="s">
        <v>87</v>
      </c>
      <c r="BK865" s="217">
        <f>ROUND(I865*H865,2)</f>
        <v>0</v>
      </c>
      <c r="BL865" s="18" t="s">
        <v>305</v>
      </c>
      <c r="BM865" s="216" t="s">
        <v>1295</v>
      </c>
    </row>
    <row r="866" spans="1:65" s="13" customFormat="1" ht="11.25">
      <c r="B866" s="218"/>
      <c r="C866" s="219"/>
      <c r="D866" s="220" t="s">
        <v>218</v>
      </c>
      <c r="E866" s="221" t="s">
        <v>1</v>
      </c>
      <c r="F866" s="222" t="s">
        <v>1296</v>
      </c>
      <c r="G866" s="219"/>
      <c r="H866" s="223">
        <v>13</v>
      </c>
      <c r="I866" s="224"/>
      <c r="J866" s="219"/>
      <c r="K866" s="219"/>
      <c r="L866" s="225"/>
      <c r="M866" s="226"/>
      <c r="N866" s="227"/>
      <c r="O866" s="227"/>
      <c r="P866" s="227"/>
      <c r="Q866" s="227"/>
      <c r="R866" s="227"/>
      <c r="S866" s="227"/>
      <c r="T866" s="228"/>
      <c r="AT866" s="229" t="s">
        <v>218</v>
      </c>
      <c r="AU866" s="229" t="s">
        <v>89</v>
      </c>
      <c r="AV866" s="13" t="s">
        <v>89</v>
      </c>
      <c r="AW866" s="13" t="s">
        <v>35</v>
      </c>
      <c r="AX866" s="13" t="s">
        <v>79</v>
      </c>
      <c r="AY866" s="229" t="s">
        <v>206</v>
      </c>
    </row>
    <row r="867" spans="1:65" s="13" customFormat="1" ht="11.25">
      <c r="B867" s="218"/>
      <c r="C867" s="219"/>
      <c r="D867" s="220" t="s">
        <v>218</v>
      </c>
      <c r="E867" s="221" t="s">
        <v>1</v>
      </c>
      <c r="F867" s="222" t="s">
        <v>1297</v>
      </c>
      <c r="G867" s="219"/>
      <c r="H867" s="223">
        <v>8.6</v>
      </c>
      <c r="I867" s="224"/>
      <c r="J867" s="219"/>
      <c r="K867" s="219"/>
      <c r="L867" s="225"/>
      <c r="M867" s="226"/>
      <c r="N867" s="227"/>
      <c r="O867" s="227"/>
      <c r="P867" s="227"/>
      <c r="Q867" s="227"/>
      <c r="R867" s="227"/>
      <c r="S867" s="227"/>
      <c r="T867" s="228"/>
      <c r="AT867" s="229" t="s">
        <v>218</v>
      </c>
      <c r="AU867" s="229" t="s">
        <v>89</v>
      </c>
      <c r="AV867" s="13" t="s">
        <v>89</v>
      </c>
      <c r="AW867" s="13" t="s">
        <v>35</v>
      </c>
      <c r="AX867" s="13" t="s">
        <v>79</v>
      </c>
      <c r="AY867" s="229" t="s">
        <v>206</v>
      </c>
    </row>
    <row r="868" spans="1:65" s="13" customFormat="1" ht="11.25">
      <c r="B868" s="218"/>
      <c r="C868" s="219"/>
      <c r="D868" s="220" t="s">
        <v>218</v>
      </c>
      <c r="E868" s="221" t="s">
        <v>1</v>
      </c>
      <c r="F868" s="222" t="s">
        <v>1298</v>
      </c>
      <c r="G868" s="219"/>
      <c r="H868" s="223">
        <v>207.36500000000001</v>
      </c>
      <c r="I868" s="224"/>
      <c r="J868" s="219"/>
      <c r="K868" s="219"/>
      <c r="L868" s="225"/>
      <c r="M868" s="226"/>
      <c r="N868" s="227"/>
      <c r="O868" s="227"/>
      <c r="P868" s="227"/>
      <c r="Q868" s="227"/>
      <c r="R868" s="227"/>
      <c r="S868" s="227"/>
      <c r="T868" s="228"/>
      <c r="AT868" s="229" t="s">
        <v>218</v>
      </c>
      <c r="AU868" s="229" t="s">
        <v>89</v>
      </c>
      <c r="AV868" s="13" t="s">
        <v>89</v>
      </c>
      <c r="AW868" s="13" t="s">
        <v>35</v>
      </c>
      <c r="AX868" s="13" t="s">
        <v>79</v>
      </c>
      <c r="AY868" s="229" t="s">
        <v>206</v>
      </c>
    </row>
    <row r="869" spans="1:65" s="14" customFormat="1" ht="11.25">
      <c r="B869" s="230"/>
      <c r="C869" s="231"/>
      <c r="D869" s="220" t="s">
        <v>218</v>
      </c>
      <c r="E869" s="232" t="s">
        <v>1</v>
      </c>
      <c r="F869" s="233" t="s">
        <v>220</v>
      </c>
      <c r="G869" s="231"/>
      <c r="H869" s="234">
        <v>228.965</v>
      </c>
      <c r="I869" s="235"/>
      <c r="J869" s="231"/>
      <c r="K869" s="231"/>
      <c r="L869" s="236"/>
      <c r="M869" s="237"/>
      <c r="N869" s="238"/>
      <c r="O869" s="238"/>
      <c r="P869" s="238"/>
      <c r="Q869" s="238"/>
      <c r="R869" s="238"/>
      <c r="S869" s="238"/>
      <c r="T869" s="239"/>
      <c r="AT869" s="240" t="s">
        <v>218</v>
      </c>
      <c r="AU869" s="240" t="s">
        <v>89</v>
      </c>
      <c r="AV869" s="14" t="s">
        <v>215</v>
      </c>
      <c r="AW869" s="14" t="s">
        <v>35</v>
      </c>
      <c r="AX869" s="14" t="s">
        <v>87</v>
      </c>
      <c r="AY869" s="240" t="s">
        <v>206</v>
      </c>
    </row>
    <row r="870" spans="1:65" s="2" customFormat="1" ht="21.75" customHeight="1">
      <c r="A870" s="35"/>
      <c r="B870" s="36"/>
      <c r="C870" s="205" t="s">
        <v>1299</v>
      </c>
      <c r="D870" s="205" t="s">
        <v>210</v>
      </c>
      <c r="E870" s="206" t="s">
        <v>1300</v>
      </c>
      <c r="F870" s="207" t="s">
        <v>1301</v>
      </c>
      <c r="G870" s="208" t="s">
        <v>1138</v>
      </c>
      <c r="H870" s="275"/>
      <c r="I870" s="210"/>
      <c r="J870" s="211">
        <f>ROUND(I870*H870,2)</f>
        <v>0</v>
      </c>
      <c r="K870" s="207" t="s">
        <v>214</v>
      </c>
      <c r="L870" s="40"/>
      <c r="M870" s="212" t="s">
        <v>1</v>
      </c>
      <c r="N870" s="213" t="s">
        <v>44</v>
      </c>
      <c r="O870" s="72"/>
      <c r="P870" s="214">
        <f>O870*H870</f>
        <v>0</v>
      </c>
      <c r="Q870" s="214">
        <v>0</v>
      </c>
      <c r="R870" s="214">
        <f>Q870*H870</f>
        <v>0</v>
      </c>
      <c r="S870" s="214">
        <v>0</v>
      </c>
      <c r="T870" s="215">
        <f>S870*H870</f>
        <v>0</v>
      </c>
      <c r="U870" s="35"/>
      <c r="V870" s="35"/>
      <c r="W870" s="35"/>
      <c r="X870" s="35"/>
      <c r="Y870" s="35"/>
      <c r="Z870" s="35"/>
      <c r="AA870" s="35"/>
      <c r="AB870" s="35"/>
      <c r="AC870" s="35"/>
      <c r="AD870" s="35"/>
      <c r="AE870" s="35"/>
      <c r="AR870" s="216" t="s">
        <v>305</v>
      </c>
      <c r="AT870" s="216" t="s">
        <v>210</v>
      </c>
      <c r="AU870" s="216" t="s">
        <v>89</v>
      </c>
      <c r="AY870" s="18" t="s">
        <v>206</v>
      </c>
      <c r="BE870" s="217">
        <f>IF(N870="základní",J870,0)</f>
        <v>0</v>
      </c>
      <c r="BF870" s="217">
        <f>IF(N870="snížená",J870,0)</f>
        <v>0</v>
      </c>
      <c r="BG870" s="217">
        <f>IF(N870="zákl. přenesená",J870,0)</f>
        <v>0</v>
      </c>
      <c r="BH870" s="217">
        <f>IF(N870="sníž. přenesená",J870,0)</f>
        <v>0</v>
      </c>
      <c r="BI870" s="217">
        <f>IF(N870="nulová",J870,0)</f>
        <v>0</v>
      </c>
      <c r="BJ870" s="18" t="s">
        <v>87</v>
      </c>
      <c r="BK870" s="217">
        <f>ROUND(I870*H870,2)</f>
        <v>0</v>
      </c>
      <c r="BL870" s="18" t="s">
        <v>305</v>
      </c>
      <c r="BM870" s="216" t="s">
        <v>1302</v>
      </c>
    </row>
    <row r="871" spans="1:65" s="12" customFormat="1" ht="22.9" customHeight="1">
      <c r="B871" s="189"/>
      <c r="C871" s="190"/>
      <c r="D871" s="191" t="s">
        <v>78</v>
      </c>
      <c r="E871" s="203" t="s">
        <v>1303</v>
      </c>
      <c r="F871" s="203" t="s">
        <v>1304</v>
      </c>
      <c r="G871" s="190"/>
      <c r="H871" s="190"/>
      <c r="I871" s="193"/>
      <c r="J871" s="204">
        <f>BK871</f>
        <v>0</v>
      </c>
      <c r="K871" s="190"/>
      <c r="L871" s="195"/>
      <c r="M871" s="196"/>
      <c r="N871" s="197"/>
      <c r="O871" s="197"/>
      <c r="P871" s="198">
        <f>SUM(P872:P932)</f>
        <v>0</v>
      </c>
      <c r="Q871" s="197"/>
      <c r="R871" s="198">
        <f>SUM(R872:R932)</f>
        <v>1.5382507700000003</v>
      </c>
      <c r="S871" s="197"/>
      <c r="T871" s="199">
        <f>SUM(T872:T932)</f>
        <v>0.95504610999999995</v>
      </c>
      <c r="AR871" s="200" t="s">
        <v>89</v>
      </c>
      <c r="AT871" s="201" t="s">
        <v>78</v>
      </c>
      <c r="AU871" s="201" t="s">
        <v>87</v>
      </c>
      <c r="AY871" s="200" t="s">
        <v>206</v>
      </c>
      <c r="BK871" s="202">
        <f>SUM(BK872:BK932)</f>
        <v>0</v>
      </c>
    </row>
    <row r="872" spans="1:65" s="2" customFormat="1" ht="16.5" customHeight="1">
      <c r="A872" s="35"/>
      <c r="B872" s="36"/>
      <c r="C872" s="205" t="s">
        <v>1305</v>
      </c>
      <c r="D872" s="205" t="s">
        <v>210</v>
      </c>
      <c r="E872" s="206" t="s">
        <v>1306</v>
      </c>
      <c r="F872" s="207" t="s">
        <v>1307</v>
      </c>
      <c r="G872" s="208" t="s">
        <v>213</v>
      </c>
      <c r="H872" s="209">
        <v>27.609000000000002</v>
      </c>
      <c r="I872" s="210"/>
      <c r="J872" s="211">
        <f>ROUND(I872*H872,2)</f>
        <v>0</v>
      </c>
      <c r="K872" s="207" t="s">
        <v>214</v>
      </c>
      <c r="L872" s="40"/>
      <c r="M872" s="212" t="s">
        <v>1</v>
      </c>
      <c r="N872" s="213" t="s">
        <v>44</v>
      </c>
      <c r="O872" s="72"/>
      <c r="P872" s="214">
        <f>O872*H872</f>
        <v>0</v>
      </c>
      <c r="Q872" s="214">
        <v>0</v>
      </c>
      <c r="R872" s="214">
        <f>Q872*H872</f>
        <v>0</v>
      </c>
      <c r="S872" s="214">
        <v>5.94E-3</v>
      </c>
      <c r="T872" s="215">
        <f>S872*H872</f>
        <v>0.16399746000000001</v>
      </c>
      <c r="U872" s="35"/>
      <c r="V872" s="35"/>
      <c r="W872" s="35"/>
      <c r="X872" s="35"/>
      <c r="Y872" s="35"/>
      <c r="Z872" s="35"/>
      <c r="AA872" s="35"/>
      <c r="AB872" s="35"/>
      <c r="AC872" s="35"/>
      <c r="AD872" s="35"/>
      <c r="AE872" s="35"/>
      <c r="AR872" s="216" t="s">
        <v>305</v>
      </c>
      <c r="AT872" s="216" t="s">
        <v>210</v>
      </c>
      <c r="AU872" s="216" t="s">
        <v>89</v>
      </c>
      <c r="AY872" s="18" t="s">
        <v>206</v>
      </c>
      <c r="BE872" s="217">
        <f>IF(N872="základní",J872,0)</f>
        <v>0</v>
      </c>
      <c r="BF872" s="217">
        <f>IF(N872="snížená",J872,0)</f>
        <v>0</v>
      </c>
      <c r="BG872" s="217">
        <f>IF(N872="zákl. přenesená",J872,0)</f>
        <v>0</v>
      </c>
      <c r="BH872" s="217">
        <f>IF(N872="sníž. přenesená",J872,0)</f>
        <v>0</v>
      </c>
      <c r="BI872" s="217">
        <f>IF(N872="nulová",J872,0)</f>
        <v>0</v>
      </c>
      <c r="BJ872" s="18" t="s">
        <v>87</v>
      </c>
      <c r="BK872" s="217">
        <f>ROUND(I872*H872,2)</f>
        <v>0</v>
      </c>
      <c r="BL872" s="18" t="s">
        <v>305</v>
      </c>
      <c r="BM872" s="216" t="s">
        <v>1308</v>
      </c>
    </row>
    <row r="873" spans="1:65" s="13" customFormat="1" ht="11.25">
      <c r="B873" s="218"/>
      <c r="C873" s="219"/>
      <c r="D873" s="220" t="s">
        <v>218</v>
      </c>
      <c r="E873" s="221" t="s">
        <v>1</v>
      </c>
      <c r="F873" s="222" t="s">
        <v>1309</v>
      </c>
      <c r="G873" s="219"/>
      <c r="H873" s="223">
        <v>27.609000000000002</v>
      </c>
      <c r="I873" s="224"/>
      <c r="J873" s="219"/>
      <c r="K873" s="219"/>
      <c r="L873" s="225"/>
      <c r="M873" s="226"/>
      <c r="N873" s="227"/>
      <c r="O873" s="227"/>
      <c r="P873" s="227"/>
      <c r="Q873" s="227"/>
      <c r="R873" s="227"/>
      <c r="S873" s="227"/>
      <c r="T873" s="228"/>
      <c r="AT873" s="229" t="s">
        <v>218</v>
      </c>
      <c r="AU873" s="229" t="s">
        <v>89</v>
      </c>
      <c r="AV873" s="13" t="s">
        <v>89</v>
      </c>
      <c r="AW873" s="13" t="s">
        <v>35</v>
      </c>
      <c r="AX873" s="13" t="s">
        <v>87</v>
      </c>
      <c r="AY873" s="229" t="s">
        <v>206</v>
      </c>
    </row>
    <row r="874" spans="1:65" s="2" customFormat="1" ht="16.5" customHeight="1">
      <c r="A874" s="35"/>
      <c r="B874" s="36"/>
      <c r="C874" s="205" t="s">
        <v>1310</v>
      </c>
      <c r="D874" s="205" t="s">
        <v>210</v>
      </c>
      <c r="E874" s="206" t="s">
        <v>1311</v>
      </c>
      <c r="F874" s="207" t="s">
        <v>1312</v>
      </c>
      <c r="G874" s="208" t="s">
        <v>243</v>
      </c>
      <c r="H874" s="209">
        <v>6.5</v>
      </c>
      <c r="I874" s="210"/>
      <c r="J874" s="211">
        <f>ROUND(I874*H874,2)</f>
        <v>0</v>
      </c>
      <c r="K874" s="207" t="s">
        <v>214</v>
      </c>
      <c r="L874" s="40"/>
      <c r="M874" s="212" t="s">
        <v>1</v>
      </c>
      <c r="N874" s="213" t="s">
        <v>44</v>
      </c>
      <c r="O874" s="72"/>
      <c r="P874" s="214">
        <f>O874*H874</f>
        <v>0</v>
      </c>
      <c r="Q874" s="214">
        <v>0</v>
      </c>
      <c r="R874" s="214">
        <f>Q874*H874</f>
        <v>0</v>
      </c>
      <c r="S874" s="214">
        <v>1.6999999999999999E-3</v>
      </c>
      <c r="T874" s="215">
        <f>S874*H874</f>
        <v>1.1049999999999999E-2</v>
      </c>
      <c r="U874" s="35"/>
      <c r="V874" s="35"/>
      <c r="W874" s="35"/>
      <c r="X874" s="35"/>
      <c r="Y874" s="35"/>
      <c r="Z874" s="35"/>
      <c r="AA874" s="35"/>
      <c r="AB874" s="35"/>
      <c r="AC874" s="35"/>
      <c r="AD874" s="35"/>
      <c r="AE874" s="35"/>
      <c r="AR874" s="216" t="s">
        <v>305</v>
      </c>
      <c r="AT874" s="216" t="s">
        <v>210</v>
      </c>
      <c r="AU874" s="216" t="s">
        <v>89</v>
      </c>
      <c r="AY874" s="18" t="s">
        <v>206</v>
      </c>
      <c r="BE874" s="217">
        <f>IF(N874="základní",J874,0)</f>
        <v>0</v>
      </c>
      <c r="BF874" s="217">
        <f>IF(N874="snížená",J874,0)</f>
        <v>0</v>
      </c>
      <c r="BG874" s="217">
        <f>IF(N874="zákl. přenesená",J874,0)</f>
        <v>0</v>
      </c>
      <c r="BH874" s="217">
        <f>IF(N874="sníž. přenesená",J874,0)</f>
        <v>0</v>
      </c>
      <c r="BI874" s="217">
        <f>IF(N874="nulová",J874,0)</f>
        <v>0</v>
      </c>
      <c r="BJ874" s="18" t="s">
        <v>87</v>
      </c>
      <c r="BK874" s="217">
        <f>ROUND(I874*H874,2)</f>
        <v>0</v>
      </c>
      <c r="BL874" s="18" t="s">
        <v>305</v>
      </c>
      <c r="BM874" s="216" t="s">
        <v>1313</v>
      </c>
    </row>
    <row r="875" spans="1:65" s="13" customFormat="1" ht="11.25">
      <c r="B875" s="218"/>
      <c r="C875" s="219"/>
      <c r="D875" s="220" t="s">
        <v>218</v>
      </c>
      <c r="E875" s="221" t="s">
        <v>1</v>
      </c>
      <c r="F875" s="222" t="s">
        <v>1314</v>
      </c>
      <c r="G875" s="219"/>
      <c r="H875" s="223">
        <v>6.5</v>
      </c>
      <c r="I875" s="224"/>
      <c r="J875" s="219"/>
      <c r="K875" s="219"/>
      <c r="L875" s="225"/>
      <c r="M875" s="226"/>
      <c r="N875" s="227"/>
      <c r="O875" s="227"/>
      <c r="P875" s="227"/>
      <c r="Q875" s="227"/>
      <c r="R875" s="227"/>
      <c r="S875" s="227"/>
      <c r="T875" s="228"/>
      <c r="AT875" s="229" t="s">
        <v>218</v>
      </c>
      <c r="AU875" s="229" t="s">
        <v>89</v>
      </c>
      <c r="AV875" s="13" t="s">
        <v>89</v>
      </c>
      <c r="AW875" s="13" t="s">
        <v>35</v>
      </c>
      <c r="AX875" s="13" t="s">
        <v>87</v>
      </c>
      <c r="AY875" s="229" t="s">
        <v>206</v>
      </c>
    </row>
    <row r="876" spans="1:65" s="2" customFormat="1" ht="21.75" customHeight="1">
      <c r="A876" s="35"/>
      <c r="B876" s="36"/>
      <c r="C876" s="205" t="s">
        <v>1315</v>
      </c>
      <c r="D876" s="205" t="s">
        <v>210</v>
      </c>
      <c r="E876" s="206" t="s">
        <v>1316</v>
      </c>
      <c r="F876" s="207" t="s">
        <v>1317</v>
      </c>
      <c r="G876" s="208" t="s">
        <v>243</v>
      </c>
      <c r="H876" s="209">
        <v>250.1</v>
      </c>
      <c r="I876" s="210"/>
      <c r="J876" s="211">
        <f>ROUND(I876*H876,2)</f>
        <v>0</v>
      </c>
      <c r="K876" s="207" t="s">
        <v>214</v>
      </c>
      <c r="L876" s="40"/>
      <c r="M876" s="212" t="s">
        <v>1</v>
      </c>
      <c r="N876" s="213" t="s">
        <v>44</v>
      </c>
      <c r="O876" s="72"/>
      <c r="P876" s="214">
        <f>O876*H876</f>
        <v>0</v>
      </c>
      <c r="Q876" s="214">
        <v>0</v>
      </c>
      <c r="R876" s="214">
        <f>Q876*H876</f>
        <v>0</v>
      </c>
      <c r="S876" s="214">
        <v>1.91E-3</v>
      </c>
      <c r="T876" s="215">
        <f>S876*H876</f>
        <v>0.47769099999999998</v>
      </c>
      <c r="U876" s="35"/>
      <c r="V876" s="35"/>
      <c r="W876" s="35"/>
      <c r="X876" s="35"/>
      <c r="Y876" s="35"/>
      <c r="Z876" s="35"/>
      <c r="AA876" s="35"/>
      <c r="AB876" s="35"/>
      <c r="AC876" s="35"/>
      <c r="AD876" s="35"/>
      <c r="AE876" s="35"/>
      <c r="AR876" s="216" t="s">
        <v>305</v>
      </c>
      <c r="AT876" s="216" t="s">
        <v>210</v>
      </c>
      <c r="AU876" s="216" t="s">
        <v>89</v>
      </c>
      <c r="AY876" s="18" t="s">
        <v>206</v>
      </c>
      <c r="BE876" s="217">
        <f>IF(N876="základní",J876,0)</f>
        <v>0</v>
      </c>
      <c r="BF876" s="217">
        <f>IF(N876="snížená",J876,0)</f>
        <v>0</v>
      </c>
      <c r="BG876" s="217">
        <f>IF(N876="zákl. přenesená",J876,0)</f>
        <v>0</v>
      </c>
      <c r="BH876" s="217">
        <f>IF(N876="sníž. přenesená",J876,0)</f>
        <v>0</v>
      </c>
      <c r="BI876" s="217">
        <f>IF(N876="nulová",J876,0)</f>
        <v>0</v>
      </c>
      <c r="BJ876" s="18" t="s">
        <v>87</v>
      </c>
      <c r="BK876" s="217">
        <f>ROUND(I876*H876,2)</f>
        <v>0</v>
      </c>
      <c r="BL876" s="18" t="s">
        <v>305</v>
      </c>
      <c r="BM876" s="216" t="s">
        <v>1318</v>
      </c>
    </row>
    <row r="877" spans="1:65" s="13" customFormat="1" ht="11.25">
      <c r="B877" s="218"/>
      <c r="C877" s="219"/>
      <c r="D877" s="220" t="s">
        <v>218</v>
      </c>
      <c r="E877" s="221" t="s">
        <v>1</v>
      </c>
      <c r="F877" s="222" t="s">
        <v>1319</v>
      </c>
      <c r="G877" s="219"/>
      <c r="H877" s="223">
        <v>250.1</v>
      </c>
      <c r="I877" s="224"/>
      <c r="J877" s="219"/>
      <c r="K877" s="219"/>
      <c r="L877" s="225"/>
      <c r="M877" s="226"/>
      <c r="N877" s="227"/>
      <c r="O877" s="227"/>
      <c r="P877" s="227"/>
      <c r="Q877" s="227"/>
      <c r="R877" s="227"/>
      <c r="S877" s="227"/>
      <c r="T877" s="228"/>
      <c r="AT877" s="229" t="s">
        <v>218</v>
      </c>
      <c r="AU877" s="229" t="s">
        <v>89</v>
      </c>
      <c r="AV877" s="13" t="s">
        <v>89</v>
      </c>
      <c r="AW877" s="13" t="s">
        <v>35</v>
      </c>
      <c r="AX877" s="13" t="s">
        <v>79</v>
      </c>
      <c r="AY877" s="229" t="s">
        <v>206</v>
      </c>
    </row>
    <row r="878" spans="1:65" s="14" customFormat="1" ht="11.25">
      <c r="B878" s="230"/>
      <c r="C878" s="231"/>
      <c r="D878" s="220" t="s">
        <v>218</v>
      </c>
      <c r="E878" s="232" t="s">
        <v>1</v>
      </c>
      <c r="F878" s="233" t="s">
        <v>220</v>
      </c>
      <c r="G878" s="231"/>
      <c r="H878" s="234">
        <v>250.1</v>
      </c>
      <c r="I878" s="235"/>
      <c r="J878" s="231"/>
      <c r="K878" s="231"/>
      <c r="L878" s="236"/>
      <c r="M878" s="237"/>
      <c r="N878" s="238"/>
      <c r="O878" s="238"/>
      <c r="P878" s="238"/>
      <c r="Q878" s="238"/>
      <c r="R878" s="238"/>
      <c r="S878" s="238"/>
      <c r="T878" s="239"/>
      <c r="AT878" s="240" t="s">
        <v>218</v>
      </c>
      <c r="AU878" s="240" t="s">
        <v>89</v>
      </c>
      <c r="AV878" s="14" t="s">
        <v>215</v>
      </c>
      <c r="AW878" s="14" t="s">
        <v>35</v>
      </c>
      <c r="AX878" s="14" t="s">
        <v>87</v>
      </c>
      <c r="AY878" s="240" t="s">
        <v>206</v>
      </c>
    </row>
    <row r="879" spans="1:65" s="2" customFormat="1" ht="16.5" customHeight="1">
      <c r="A879" s="35"/>
      <c r="B879" s="36"/>
      <c r="C879" s="205" t="s">
        <v>1320</v>
      </c>
      <c r="D879" s="205" t="s">
        <v>210</v>
      </c>
      <c r="E879" s="206" t="s">
        <v>1321</v>
      </c>
      <c r="F879" s="207" t="s">
        <v>1322</v>
      </c>
      <c r="G879" s="208" t="s">
        <v>243</v>
      </c>
      <c r="H879" s="209">
        <v>121.395</v>
      </c>
      <c r="I879" s="210"/>
      <c r="J879" s="211">
        <f>ROUND(I879*H879,2)</f>
        <v>0</v>
      </c>
      <c r="K879" s="207" t="s">
        <v>214</v>
      </c>
      <c r="L879" s="40"/>
      <c r="M879" s="212" t="s">
        <v>1</v>
      </c>
      <c r="N879" s="213" t="s">
        <v>44</v>
      </c>
      <c r="O879" s="72"/>
      <c r="P879" s="214">
        <f>O879*H879</f>
        <v>0</v>
      </c>
      <c r="Q879" s="214">
        <v>0</v>
      </c>
      <c r="R879" s="214">
        <f>Q879*H879</f>
        <v>0</v>
      </c>
      <c r="S879" s="214">
        <v>1.67E-3</v>
      </c>
      <c r="T879" s="215">
        <f>S879*H879</f>
        <v>0.20272965000000001</v>
      </c>
      <c r="U879" s="35"/>
      <c r="V879" s="35"/>
      <c r="W879" s="35"/>
      <c r="X879" s="35"/>
      <c r="Y879" s="35"/>
      <c r="Z879" s="35"/>
      <c r="AA879" s="35"/>
      <c r="AB879" s="35"/>
      <c r="AC879" s="35"/>
      <c r="AD879" s="35"/>
      <c r="AE879" s="35"/>
      <c r="AR879" s="216" t="s">
        <v>305</v>
      </c>
      <c r="AT879" s="216" t="s">
        <v>210</v>
      </c>
      <c r="AU879" s="216" t="s">
        <v>89</v>
      </c>
      <c r="AY879" s="18" t="s">
        <v>206</v>
      </c>
      <c r="BE879" s="217">
        <f>IF(N879="základní",J879,0)</f>
        <v>0</v>
      </c>
      <c r="BF879" s="217">
        <f>IF(N879="snížená",J879,0)</f>
        <v>0</v>
      </c>
      <c r="BG879" s="217">
        <f>IF(N879="zákl. přenesená",J879,0)</f>
        <v>0</v>
      </c>
      <c r="BH879" s="217">
        <f>IF(N879="sníž. přenesená",J879,0)</f>
        <v>0</v>
      </c>
      <c r="BI879" s="217">
        <f>IF(N879="nulová",J879,0)</f>
        <v>0</v>
      </c>
      <c r="BJ879" s="18" t="s">
        <v>87</v>
      </c>
      <c r="BK879" s="217">
        <f>ROUND(I879*H879,2)</f>
        <v>0</v>
      </c>
      <c r="BL879" s="18" t="s">
        <v>305</v>
      </c>
      <c r="BM879" s="216" t="s">
        <v>1323</v>
      </c>
    </row>
    <row r="880" spans="1:65" s="13" customFormat="1" ht="11.25">
      <c r="B880" s="218"/>
      <c r="C880" s="219"/>
      <c r="D880" s="220" t="s">
        <v>218</v>
      </c>
      <c r="E880" s="221" t="s">
        <v>1</v>
      </c>
      <c r="F880" s="222" t="s">
        <v>1324</v>
      </c>
      <c r="G880" s="219"/>
      <c r="H880" s="223">
        <v>121.395</v>
      </c>
      <c r="I880" s="224"/>
      <c r="J880" s="219"/>
      <c r="K880" s="219"/>
      <c r="L880" s="225"/>
      <c r="M880" s="226"/>
      <c r="N880" s="227"/>
      <c r="O880" s="227"/>
      <c r="P880" s="227"/>
      <c r="Q880" s="227"/>
      <c r="R880" s="227"/>
      <c r="S880" s="227"/>
      <c r="T880" s="228"/>
      <c r="AT880" s="229" t="s">
        <v>218</v>
      </c>
      <c r="AU880" s="229" t="s">
        <v>89</v>
      </c>
      <c r="AV880" s="13" t="s">
        <v>89</v>
      </c>
      <c r="AW880" s="13" t="s">
        <v>35</v>
      </c>
      <c r="AX880" s="13" t="s">
        <v>79</v>
      </c>
      <c r="AY880" s="229" t="s">
        <v>206</v>
      </c>
    </row>
    <row r="881" spans="1:65" s="14" customFormat="1" ht="11.25">
      <c r="B881" s="230"/>
      <c r="C881" s="231"/>
      <c r="D881" s="220" t="s">
        <v>218</v>
      </c>
      <c r="E881" s="232" t="s">
        <v>1</v>
      </c>
      <c r="F881" s="233" t="s">
        <v>220</v>
      </c>
      <c r="G881" s="231"/>
      <c r="H881" s="234">
        <v>121.395</v>
      </c>
      <c r="I881" s="235"/>
      <c r="J881" s="231"/>
      <c r="K881" s="231"/>
      <c r="L881" s="236"/>
      <c r="M881" s="237"/>
      <c r="N881" s="238"/>
      <c r="O881" s="238"/>
      <c r="P881" s="238"/>
      <c r="Q881" s="238"/>
      <c r="R881" s="238"/>
      <c r="S881" s="238"/>
      <c r="T881" s="239"/>
      <c r="AT881" s="240" t="s">
        <v>218</v>
      </c>
      <c r="AU881" s="240" t="s">
        <v>89</v>
      </c>
      <c r="AV881" s="14" t="s">
        <v>215</v>
      </c>
      <c r="AW881" s="14" t="s">
        <v>35</v>
      </c>
      <c r="AX881" s="14" t="s">
        <v>87</v>
      </c>
      <c r="AY881" s="240" t="s">
        <v>206</v>
      </c>
    </row>
    <row r="882" spans="1:65" s="2" customFormat="1" ht="16.5" customHeight="1">
      <c r="A882" s="35"/>
      <c r="B882" s="36"/>
      <c r="C882" s="205" t="s">
        <v>1325</v>
      </c>
      <c r="D882" s="205" t="s">
        <v>210</v>
      </c>
      <c r="E882" s="206" t="s">
        <v>1326</v>
      </c>
      <c r="F882" s="207" t="s">
        <v>1327</v>
      </c>
      <c r="G882" s="208" t="s">
        <v>243</v>
      </c>
      <c r="H882" s="209">
        <v>1.2</v>
      </c>
      <c r="I882" s="210"/>
      <c r="J882" s="211">
        <f>ROUND(I882*H882,2)</f>
        <v>0</v>
      </c>
      <c r="K882" s="207" t="s">
        <v>214</v>
      </c>
      <c r="L882" s="40"/>
      <c r="M882" s="212" t="s">
        <v>1</v>
      </c>
      <c r="N882" s="213" t="s">
        <v>44</v>
      </c>
      <c r="O882" s="72"/>
      <c r="P882" s="214">
        <f>O882*H882</f>
        <v>0</v>
      </c>
      <c r="Q882" s="214">
        <v>0</v>
      </c>
      <c r="R882" s="214">
        <f>Q882*H882</f>
        <v>0</v>
      </c>
      <c r="S882" s="214">
        <v>1.75E-3</v>
      </c>
      <c r="T882" s="215">
        <f>S882*H882</f>
        <v>2.0999999999999999E-3</v>
      </c>
      <c r="U882" s="35"/>
      <c r="V882" s="35"/>
      <c r="W882" s="35"/>
      <c r="X882" s="35"/>
      <c r="Y882" s="35"/>
      <c r="Z882" s="35"/>
      <c r="AA882" s="35"/>
      <c r="AB882" s="35"/>
      <c r="AC882" s="35"/>
      <c r="AD882" s="35"/>
      <c r="AE882" s="35"/>
      <c r="AR882" s="216" t="s">
        <v>305</v>
      </c>
      <c r="AT882" s="216" t="s">
        <v>210</v>
      </c>
      <c r="AU882" s="216" t="s">
        <v>89</v>
      </c>
      <c r="AY882" s="18" t="s">
        <v>206</v>
      </c>
      <c r="BE882" s="217">
        <f>IF(N882="základní",J882,0)</f>
        <v>0</v>
      </c>
      <c r="BF882" s="217">
        <f>IF(N882="snížená",J882,0)</f>
        <v>0</v>
      </c>
      <c r="BG882" s="217">
        <f>IF(N882="zákl. přenesená",J882,0)</f>
        <v>0</v>
      </c>
      <c r="BH882" s="217">
        <f>IF(N882="sníž. přenesená",J882,0)</f>
        <v>0</v>
      </c>
      <c r="BI882" s="217">
        <f>IF(N882="nulová",J882,0)</f>
        <v>0</v>
      </c>
      <c r="BJ882" s="18" t="s">
        <v>87</v>
      </c>
      <c r="BK882" s="217">
        <f>ROUND(I882*H882,2)</f>
        <v>0</v>
      </c>
      <c r="BL882" s="18" t="s">
        <v>305</v>
      </c>
      <c r="BM882" s="216" t="s">
        <v>1328</v>
      </c>
    </row>
    <row r="883" spans="1:65" s="13" customFormat="1" ht="11.25">
      <c r="B883" s="218"/>
      <c r="C883" s="219"/>
      <c r="D883" s="220" t="s">
        <v>218</v>
      </c>
      <c r="E883" s="221" t="s">
        <v>1</v>
      </c>
      <c r="F883" s="222" t="s">
        <v>1329</v>
      </c>
      <c r="G883" s="219"/>
      <c r="H883" s="223">
        <v>1.2</v>
      </c>
      <c r="I883" s="224"/>
      <c r="J883" s="219"/>
      <c r="K883" s="219"/>
      <c r="L883" s="225"/>
      <c r="M883" s="226"/>
      <c r="N883" s="227"/>
      <c r="O883" s="227"/>
      <c r="P883" s="227"/>
      <c r="Q883" s="227"/>
      <c r="R883" s="227"/>
      <c r="S883" s="227"/>
      <c r="T883" s="228"/>
      <c r="AT883" s="229" t="s">
        <v>218</v>
      </c>
      <c r="AU883" s="229" t="s">
        <v>89</v>
      </c>
      <c r="AV883" s="13" t="s">
        <v>89</v>
      </c>
      <c r="AW883" s="13" t="s">
        <v>35</v>
      </c>
      <c r="AX883" s="13" t="s">
        <v>87</v>
      </c>
      <c r="AY883" s="229" t="s">
        <v>206</v>
      </c>
    </row>
    <row r="884" spans="1:65" s="2" customFormat="1" ht="16.5" customHeight="1">
      <c r="A884" s="35"/>
      <c r="B884" s="36"/>
      <c r="C884" s="205" t="s">
        <v>1330</v>
      </c>
      <c r="D884" s="205" t="s">
        <v>210</v>
      </c>
      <c r="E884" s="206" t="s">
        <v>1331</v>
      </c>
      <c r="F884" s="207" t="s">
        <v>1332</v>
      </c>
      <c r="G884" s="208" t="s">
        <v>243</v>
      </c>
      <c r="H884" s="209">
        <v>13.7</v>
      </c>
      <c r="I884" s="210"/>
      <c r="J884" s="211">
        <f>ROUND(I884*H884,2)</f>
        <v>0</v>
      </c>
      <c r="K884" s="207" t="s">
        <v>214</v>
      </c>
      <c r="L884" s="40"/>
      <c r="M884" s="212" t="s">
        <v>1</v>
      </c>
      <c r="N884" s="213" t="s">
        <v>44</v>
      </c>
      <c r="O884" s="72"/>
      <c r="P884" s="214">
        <f>O884*H884</f>
        <v>0</v>
      </c>
      <c r="Q884" s="214">
        <v>0</v>
      </c>
      <c r="R884" s="214">
        <f>Q884*H884</f>
        <v>0</v>
      </c>
      <c r="S884" s="214">
        <v>2.5999999999999999E-3</v>
      </c>
      <c r="T884" s="215">
        <f>S884*H884</f>
        <v>3.5619999999999999E-2</v>
      </c>
      <c r="U884" s="35"/>
      <c r="V884" s="35"/>
      <c r="W884" s="35"/>
      <c r="X884" s="35"/>
      <c r="Y884" s="35"/>
      <c r="Z884" s="35"/>
      <c r="AA884" s="35"/>
      <c r="AB884" s="35"/>
      <c r="AC884" s="35"/>
      <c r="AD884" s="35"/>
      <c r="AE884" s="35"/>
      <c r="AR884" s="216" t="s">
        <v>305</v>
      </c>
      <c r="AT884" s="216" t="s">
        <v>210</v>
      </c>
      <c r="AU884" s="216" t="s">
        <v>89</v>
      </c>
      <c r="AY884" s="18" t="s">
        <v>206</v>
      </c>
      <c r="BE884" s="217">
        <f>IF(N884="základní",J884,0)</f>
        <v>0</v>
      </c>
      <c r="BF884" s="217">
        <f>IF(N884="snížená",J884,0)</f>
        <v>0</v>
      </c>
      <c r="BG884" s="217">
        <f>IF(N884="zákl. přenesená",J884,0)</f>
        <v>0</v>
      </c>
      <c r="BH884" s="217">
        <f>IF(N884="sníž. přenesená",J884,0)</f>
        <v>0</v>
      </c>
      <c r="BI884" s="217">
        <f>IF(N884="nulová",J884,0)</f>
        <v>0</v>
      </c>
      <c r="BJ884" s="18" t="s">
        <v>87</v>
      </c>
      <c r="BK884" s="217">
        <f>ROUND(I884*H884,2)</f>
        <v>0</v>
      </c>
      <c r="BL884" s="18" t="s">
        <v>305</v>
      </c>
      <c r="BM884" s="216" t="s">
        <v>1333</v>
      </c>
    </row>
    <row r="885" spans="1:65" s="13" customFormat="1" ht="11.25">
      <c r="B885" s="218"/>
      <c r="C885" s="219"/>
      <c r="D885" s="220" t="s">
        <v>218</v>
      </c>
      <c r="E885" s="221" t="s">
        <v>1</v>
      </c>
      <c r="F885" s="222" t="s">
        <v>1334</v>
      </c>
      <c r="G885" s="219"/>
      <c r="H885" s="223">
        <v>13.7</v>
      </c>
      <c r="I885" s="224"/>
      <c r="J885" s="219"/>
      <c r="K885" s="219"/>
      <c r="L885" s="225"/>
      <c r="M885" s="226"/>
      <c r="N885" s="227"/>
      <c r="O885" s="227"/>
      <c r="P885" s="227"/>
      <c r="Q885" s="227"/>
      <c r="R885" s="227"/>
      <c r="S885" s="227"/>
      <c r="T885" s="228"/>
      <c r="AT885" s="229" t="s">
        <v>218</v>
      </c>
      <c r="AU885" s="229" t="s">
        <v>89</v>
      </c>
      <c r="AV885" s="13" t="s">
        <v>89</v>
      </c>
      <c r="AW885" s="13" t="s">
        <v>35</v>
      </c>
      <c r="AX885" s="13" t="s">
        <v>87</v>
      </c>
      <c r="AY885" s="229" t="s">
        <v>206</v>
      </c>
    </row>
    <row r="886" spans="1:65" s="2" customFormat="1" ht="16.5" customHeight="1">
      <c r="A886" s="35"/>
      <c r="B886" s="36"/>
      <c r="C886" s="205" t="s">
        <v>1335</v>
      </c>
      <c r="D886" s="205" t="s">
        <v>210</v>
      </c>
      <c r="E886" s="206" t="s">
        <v>1336</v>
      </c>
      <c r="F886" s="207" t="s">
        <v>1337</v>
      </c>
      <c r="G886" s="208" t="s">
        <v>243</v>
      </c>
      <c r="H886" s="209">
        <v>15.7</v>
      </c>
      <c r="I886" s="210"/>
      <c r="J886" s="211">
        <f>ROUND(I886*H886,2)</f>
        <v>0</v>
      </c>
      <c r="K886" s="207" t="s">
        <v>214</v>
      </c>
      <c r="L886" s="40"/>
      <c r="M886" s="212" t="s">
        <v>1</v>
      </c>
      <c r="N886" s="213" t="s">
        <v>44</v>
      </c>
      <c r="O886" s="72"/>
      <c r="P886" s="214">
        <f>O886*H886</f>
        <v>0</v>
      </c>
      <c r="Q886" s="214">
        <v>0</v>
      </c>
      <c r="R886" s="214">
        <f>Q886*H886</f>
        <v>0</v>
      </c>
      <c r="S886" s="214">
        <v>3.9399999999999999E-3</v>
      </c>
      <c r="T886" s="215">
        <f>S886*H886</f>
        <v>6.1857999999999996E-2</v>
      </c>
      <c r="U886" s="35"/>
      <c r="V886" s="35"/>
      <c r="W886" s="35"/>
      <c r="X886" s="35"/>
      <c r="Y886" s="35"/>
      <c r="Z886" s="35"/>
      <c r="AA886" s="35"/>
      <c r="AB886" s="35"/>
      <c r="AC886" s="35"/>
      <c r="AD886" s="35"/>
      <c r="AE886" s="35"/>
      <c r="AR886" s="216" t="s">
        <v>305</v>
      </c>
      <c r="AT886" s="216" t="s">
        <v>210</v>
      </c>
      <c r="AU886" s="216" t="s">
        <v>89</v>
      </c>
      <c r="AY886" s="18" t="s">
        <v>206</v>
      </c>
      <c r="BE886" s="217">
        <f>IF(N886="základní",J886,0)</f>
        <v>0</v>
      </c>
      <c r="BF886" s="217">
        <f>IF(N886="snížená",J886,0)</f>
        <v>0</v>
      </c>
      <c r="BG886" s="217">
        <f>IF(N886="zákl. přenesená",J886,0)</f>
        <v>0</v>
      </c>
      <c r="BH886" s="217">
        <f>IF(N886="sníž. přenesená",J886,0)</f>
        <v>0</v>
      </c>
      <c r="BI886" s="217">
        <f>IF(N886="nulová",J886,0)</f>
        <v>0</v>
      </c>
      <c r="BJ886" s="18" t="s">
        <v>87</v>
      </c>
      <c r="BK886" s="217">
        <f>ROUND(I886*H886,2)</f>
        <v>0</v>
      </c>
      <c r="BL886" s="18" t="s">
        <v>305</v>
      </c>
      <c r="BM886" s="216" t="s">
        <v>1338</v>
      </c>
    </row>
    <row r="887" spans="1:65" s="13" customFormat="1" ht="11.25">
      <c r="B887" s="218"/>
      <c r="C887" s="219"/>
      <c r="D887" s="220" t="s">
        <v>218</v>
      </c>
      <c r="E887" s="221" t="s">
        <v>1</v>
      </c>
      <c r="F887" s="222" t="s">
        <v>1339</v>
      </c>
      <c r="G887" s="219"/>
      <c r="H887" s="223">
        <v>15.7</v>
      </c>
      <c r="I887" s="224"/>
      <c r="J887" s="219"/>
      <c r="K887" s="219"/>
      <c r="L887" s="225"/>
      <c r="M887" s="226"/>
      <c r="N887" s="227"/>
      <c r="O887" s="227"/>
      <c r="P887" s="227"/>
      <c r="Q887" s="227"/>
      <c r="R887" s="227"/>
      <c r="S887" s="227"/>
      <c r="T887" s="228"/>
      <c r="AT887" s="229" t="s">
        <v>218</v>
      </c>
      <c r="AU887" s="229" t="s">
        <v>89</v>
      </c>
      <c r="AV887" s="13" t="s">
        <v>89</v>
      </c>
      <c r="AW887" s="13" t="s">
        <v>35</v>
      </c>
      <c r="AX887" s="13" t="s">
        <v>87</v>
      </c>
      <c r="AY887" s="229" t="s">
        <v>206</v>
      </c>
    </row>
    <row r="888" spans="1:65" s="2" customFormat="1" ht="21.75" customHeight="1">
      <c r="A888" s="35"/>
      <c r="B888" s="36"/>
      <c r="C888" s="205" t="s">
        <v>1340</v>
      </c>
      <c r="D888" s="205" t="s">
        <v>210</v>
      </c>
      <c r="E888" s="206" t="s">
        <v>1341</v>
      </c>
      <c r="F888" s="207" t="s">
        <v>1342</v>
      </c>
      <c r="G888" s="208" t="s">
        <v>213</v>
      </c>
      <c r="H888" s="209">
        <v>27.609000000000002</v>
      </c>
      <c r="I888" s="210"/>
      <c r="J888" s="211">
        <f>ROUND(I888*H888,2)</f>
        <v>0</v>
      </c>
      <c r="K888" s="207" t="s">
        <v>214</v>
      </c>
      <c r="L888" s="40"/>
      <c r="M888" s="212" t="s">
        <v>1</v>
      </c>
      <c r="N888" s="213" t="s">
        <v>44</v>
      </c>
      <c r="O888" s="72"/>
      <c r="P888" s="214">
        <f>O888*H888</f>
        <v>0</v>
      </c>
      <c r="Q888" s="214">
        <v>7.2300000000000003E-3</v>
      </c>
      <c r="R888" s="214">
        <f>Q888*H888</f>
        <v>0.19961307000000003</v>
      </c>
      <c r="S888" s="214">
        <v>0</v>
      </c>
      <c r="T888" s="215">
        <f>S888*H888</f>
        <v>0</v>
      </c>
      <c r="U888" s="35"/>
      <c r="V888" s="35"/>
      <c r="W888" s="35"/>
      <c r="X888" s="35"/>
      <c r="Y888" s="35"/>
      <c r="Z888" s="35"/>
      <c r="AA888" s="35"/>
      <c r="AB888" s="35"/>
      <c r="AC888" s="35"/>
      <c r="AD888" s="35"/>
      <c r="AE888" s="35"/>
      <c r="AR888" s="216" t="s">
        <v>305</v>
      </c>
      <c r="AT888" s="216" t="s">
        <v>210</v>
      </c>
      <c r="AU888" s="216" t="s">
        <v>89</v>
      </c>
      <c r="AY888" s="18" t="s">
        <v>206</v>
      </c>
      <c r="BE888" s="217">
        <f>IF(N888="základní",J888,0)</f>
        <v>0</v>
      </c>
      <c r="BF888" s="217">
        <f>IF(N888="snížená",J888,0)</f>
        <v>0</v>
      </c>
      <c r="BG888" s="217">
        <f>IF(N888="zákl. přenesená",J888,0)</f>
        <v>0</v>
      </c>
      <c r="BH888" s="217">
        <f>IF(N888="sníž. přenesená",J888,0)</f>
        <v>0</v>
      </c>
      <c r="BI888" s="217">
        <f>IF(N888="nulová",J888,0)</f>
        <v>0</v>
      </c>
      <c r="BJ888" s="18" t="s">
        <v>87</v>
      </c>
      <c r="BK888" s="217">
        <f>ROUND(I888*H888,2)</f>
        <v>0</v>
      </c>
      <c r="BL888" s="18" t="s">
        <v>305</v>
      </c>
      <c r="BM888" s="216" t="s">
        <v>1343</v>
      </c>
    </row>
    <row r="889" spans="1:65" s="13" customFormat="1" ht="11.25">
      <c r="B889" s="218"/>
      <c r="C889" s="219"/>
      <c r="D889" s="220" t="s">
        <v>218</v>
      </c>
      <c r="E889" s="221" t="s">
        <v>1</v>
      </c>
      <c r="F889" s="222" t="s">
        <v>1344</v>
      </c>
      <c r="G889" s="219"/>
      <c r="H889" s="223">
        <v>16.731000000000002</v>
      </c>
      <c r="I889" s="224"/>
      <c r="J889" s="219"/>
      <c r="K889" s="219"/>
      <c r="L889" s="225"/>
      <c r="M889" s="226"/>
      <c r="N889" s="227"/>
      <c r="O889" s="227"/>
      <c r="P889" s="227"/>
      <c r="Q889" s="227"/>
      <c r="R889" s="227"/>
      <c r="S889" s="227"/>
      <c r="T889" s="228"/>
      <c r="AT889" s="229" t="s">
        <v>218</v>
      </c>
      <c r="AU889" s="229" t="s">
        <v>89</v>
      </c>
      <c r="AV889" s="13" t="s">
        <v>89</v>
      </c>
      <c r="AW889" s="13" t="s">
        <v>35</v>
      </c>
      <c r="AX889" s="13" t="s">
        <v>79</v>
      </c>
      <c r="AY889" s="229" t="s">
        <v>206</v>
      </c>
    </row>
    <row r="890" spans="1:65" s="13" customFormat="1" ht="11.25">
      <c r="B890" s="218"/>
      <c r="C890" s="219"/>
      <c r="D890" s="220" t="s">
        <v>218</v>
      </c>
      <c r="E890" s="221" t="s">
        <v>1</v>
      </c>
      <c r="F890" s="222" t="s">
        <v>1345</v>
      </c>
      <c r="G890" s="219"/>
      <c r="H890" s="223">
        <v>10.878</v>
      </c>
      <c r="I890" s="224"/>
      <c r="J890" s="219"/>
      <c r="K890" s="219"/>
      <c r="L890" s="225"/>
      <c r="M890" s="226"/>
      <c r="N890" s="227"/>
      <c r="O890" s="227"/>
      <c r="P890" s="227"/>
      <c r="Q890" s="227"/>
      <c r="R890" s="227"/>
      <c r="S890" s="227"/>
      <c r="T890" s="228"/>
      <c r="AT890" s="229" t="s">
        <v>218</v>
      </c>
      <c r="AU890" s="229" t="s">
        <v>89</v>
      </c>
      <c r="AV890" s="13" t="s">
        <v>89</v>
      </c>
      <c r="AW890" s="13" t="s">
        <v>35</v>
      </c>
      <c r="AX890" s="13" t="s">
        <v>79</v>
      </c>
      <c r="AY890" s="229" t="s">
        <v>206</v>
      </c>
    </row>
    <row r="891" spans="1:65" s="14" customFormat="1" ht="11.25">
      <c r="B891" s="230"/>
      <c r="C891" s="231"/>
      <c r="D891" s="220" t="s">
        <v>218</v>
      </c>
      <c r="E891" s="232" t="s">
        <v>1</v>
      </c>
      <c r="F891" s="233" t="s">
        <v>220</v>
      </c>
      <c r="G891" s="231"/>
      <c r="H891" s="234">
        <v>27.609000000000002</v>
      </c>
      <c r="I891" s="235"/>
      <c r="J891" s="231"/>
      <c r="K891" s="231"/>
      <c r="L891" s="236"/>
      <c r="M891" s="237"/>
      <c r="N891" s="238"/>
      <c r="O891" s="238"/>
      <c r="P891" s="238"/>
      <c r="Q891" s="238"/>
      <c r="R891" s="238"/>
      <c r="S891" s="238"/>
      <c r="T891" s="239"/>
      <c r="AT891" s="240" t="s">
        <v>218</v>
      </c>
      <c r="AU891" s="240" t="s">
        <v>89</v>
      </c>
      <c r="AV891" s="14" t="s">
        <v>215</v>
      </c>
      <c r="AW891" s="14" t="s">
        <v>35</v>
      </c>
      <c r="AX891" s="14" t="s">
        <v>87</v>
      </c>
      <c r="AY891" s="240" t="s">
        <v>206</v>
      </c>
    </row>
    <row r="892" spans="1:65" s="2" customFormat="1" ht="16.5" customHeight="1">
      <c r="A892" s="35"/>
      <c r="B892" s="36"/>
      <c r="C892" s="205" t="s">
        <v>1346</v>
      </c>
      <c r="D892" s="205" t="s">
        <v>210</v>
      </c>
      <c r="E892" s="206" t="s">
        <v>1347</v>
      </c>
      <c r="F892" s="207" t="s">
        <v>1348</v>
      </c>
      <c r="G892" s="208" t="s">
        <v>243</v>
      </c>
      <c r="H892" s="209">
        <v>120.69499999999999</v>
      </c>
      <c r="I892" s="210"/>
      <c r="J892" s="211">
        <f>ROUND(I892*H892,2)</f>
        <v>0</v>
      </c>
      <c r="K892" s="207" t="s">
        <v>214</v>
      </c>
      <c r="L892" s="40"/>
      <c r="M892" s="212" t="s">
        <v>1</v>
      </c>
      <c r="N892" s="213" t="s">
        <v>44</v>
      </c>
      <c r="O892" s="72"/>
      <c r="P892" s="214">
        <f>O892*H892</f>
        <v>0</v>
      </c>
      <c r="Q892" s="214">
        <v>4.0000000000000003E-5</v>
      </c>
      <c r="R892" s="214">
        <f>Q892*H892</f>
        <v>4.8278000000000001E-3</v>
      </c>
      <c r="S892" s="214">
        <v>0</v>
      </c>
      <c r="T892" s="215">
        <f>S892*H892</f>
        <v>0</v>
      </c>
      <c r="U892" s="35"/>
      <c r="V892" s="35"/>
      <c r="W892" s="35"/>
      <c r="X892" s="35"/>
      <c r="Y892" s="35"/>
      <c r="Z892" s="35"/>
      <c r="AA892" s="35"/>
      <c r="AB892" s="35"/>
      <c r="AC892" s="35"/>
      <c r="AD892" s="35"/>
      <c r="AE892" s="35"/>
      <c r="AR892" s="216" t="s">
        <v>305</v>
      </c>
      <c r="AT892" s="216" t="s">
        <v>210</v>
      </c>
      <c r="AU892" s="216" t="s">
        <v>89</v>
      </c>
      <c r="AY892" s="18" t="s">
        <v>206</v>
      </c>
      <c r="BE892" s="217">
        <f>IF(N892="základní",J892,0)</f>
        <v>0</v>
      </c>
      <c r="BF892" s="217">
        <f>IF(N892="snížená",J892,0)</f>
        <v>0</v>
      </c>
      <c r="BG892" s="217">
        <f>IF(N892="zákl. přenesená",J892,0)</f>
        <v>0</v>
      </c>
      <c r="BH892" s="217">
        <f>IF(N892="sníž. přenesená",J892,0)</f>
        <v>0</v>
      </c>
      <c r="BI892" s="217">
        <f>IF(N892="nulová",J892,0)</f>
        <v>0</v>
      </c>
      <c r="BJ892" s="18" t="s">
        <v>87</v>
      </c>
      <c r="BK892" s="217">
        <f>ROUND(I892*H892,2)</f>
        <v>0</v>
      </c>
      <c r="BL892" s="18" t="s">
        <v>305</v>
      </c>
      <c r="BM892" s="216" t="s">
        <v>1349</v>
      </c>
    </row>
    <row r="893" spans="1:65" s="13" customFormat="1" ht="11.25">
      <c r="B893" s="218"/>
      <c r="C893" s="219"/>
      <c r="D893" s="220" t="s">
        <v>218</v>
      </c>
      <c r="E893" s="221" t="s">
        <v>1</v>
      </c>
      <c r="F893" s="222" t="s">
        <v>1350</v>
      </c>
      <c r="G893" s="219"/>
      <c r="H893" s="223">
        <v>1.98</v>
      </c>
      <c r="I893" s="224"/>
      <c r="J893" s="219"/>
      <c r="K893" s="219"/>
      <c r="L893" s="225"/>
      <c r="M893" s="226"/>
      <c r="N893" s="227"/>
      <c r="O893" s="227"/>
      <c r="P893" s="227"/>
      <c r="Q893" s="227"/>
      <c r="R893" s="227"/>
      <c r="S893" s="227"/>
      <c r="T893" s="228"/>
      <c r="AT893" s="229" t="s">
        <v>218</v>
      </c>
      <c r="AU893" s="229" t="s">
        <v>89</v>
      </c>
      <c r="AV893" s="13" t="s">
        <v>89</v>
      </c>
      <c r="AW893" s="13" t="s">
        <v>35</v>
      </c>
      <c r="AX893" s="13" t="s">
        <v>79</v>
      </c>
      <c r="AY893" s="229" t="s">
        <v>206</v>
      </c>
    </row>
    <row r="894" spans="1:65" s="13" customFormat="1" ht="11.25">
      <c r="B894" s="218"/>
      <c r="C894" s="219"/>
      <c r="D894" s="220" t="s">
        <v>218</v>
      </c>
      <c r="E894" s="221" t="s">
        <v>1</v>
      </c>
      <c r="F894" s="222" t="s">
        <v>1351</v>
      </c>
      <c r="G894" s="219"/>
      <c r="H894" s="223">
        <v>2.52</v>
      </c>
      <c r="I894" s="224"/>
      <c r="J894" s="219"/>
      <c r="K894" s="219"/>
      <c r="L894" s="225"/>
      <c r="M894" s="226"/>
      <c r="N894" s="227"/>
      <c r="O894" s="227"/>
      <c r="P894" s="227"/>
      <c r="Q894" s="227"/>
      <c r="R894" s="227"/>
      <c r="S894" s="227"/>
      <c r="T894" s="228"/>
      <c r="AT894" s="229" t="s">
        <v>218</v>
      </c>
      <c r="AU894" s="229" t="s">
        <v>89</v>
      </c>
      <c r="AV894" s="13" t="s">
        <v>89</v>
      </c>
      <c r="AW894" s="13" t="s">
        <v>35</v>
      </c>
      <c r="AX894" s="13" t="s">
        <v>79</v>
      </c>
      <c r="AY894" s="229" t="s">
        <v>206</v>
      </c>
    </row>
    <row r="895" spans="1:65" s="13" customFormat="1" ht="11.25">
      <c r="B895" s="218"/>
      <c r="C895" s="219"/>
      <c r="D895" s="220" t="s">
        <v>218</v>
      </c>
      <c r="E895" s="221" t="s">
        <v>1</v>
      </c>
      <c r="F895" s="222" t="s">
        <v>1352</v>
      </c>
      <c r="G895" s="219"/>
      <c r="H895" s="223">
        <v>2.7250000000000001</v>
      </c>
      <c r="I895" s="224"/>
      <c r="J895" s="219"/>
      <c r="K895" s="219"/>
      <c r="L895" s="225"/>
      <c r="M895" s="226"/>
      <c r="N895" s="227"/>
      <c r="O895" s="227"/>
      <c r="P895" s="227"/>
      <c r="Q895" s="227"/>
      <c r="R895" s="227"/>
      <c r="S895" s="227"/>
      <c r="T895" s="228"/>
      <c r="AT895" s="229" t="s">
        <v>218</v>
      </c>
      <c r="AU895" s="229" t="s">
        <v>89</v>
      </c>
      <c r="AV895" s="13" t="s">
        <v>89</v>
      </c>
      <c r="AW895" s="13" t="s">
        <v>35</v>
      </c>
      <c r="AX895" s="13" t="s">
        <v>79</v>
      </c>
      <c r="AY895" s="229" t="s">
        <v>206</v>
      </c>
    </row>
    <row r="896" spans="1:65" s="13" customFormat="1" ht="11.25">
      <c r="B896" s="218"/>
      <c r="C896" s="219"/>
      <c r="D896" s="220" t="s">
        <v>218</v>
      </c>
      <c r="E896" s="221" t="s">
        <v>1</v>
      </c>
      <c r="F896" s="222" t="s">
        <v>1353</v>
      </c>
      <c r="G896" s="219"/>
      <c r="H896" s="223">
        <v>4.3</v>
      </c>
      <c r="I896" s="224"/>
      <c r="J896" s="219"/>
      <c r="K896" s="219"/>
      <c r="L896" s="225"/>
      <c r="M896" s="226"/>
      <c r="N896" s="227"/>
      <c r="O896" s="227"/>
      <c r="P896" s="227"/>
      <c r="Q896" s="227"/>
      <c r="R896" s="227"/>
      <c r="S896" s="227"/>
      <c r="T896" s="228"/>
      <c r="AT896" s="229" t="s">
        <v>218</v>
      </c>
      <c r="AU896" s="229" t="s">
        <v>89</v>
      </c>
      <c r="AV896" s="13" t="s">
        <v>89</v>
      </c>
      <c r="AW896" s="13" t="s">
        <v>35</v>
      </c>
      <c r="AX896" s="13" t="s">
        <v>79</v>
      </c>
      <c r="AY896" s="229" t="s">
        <v>206</v>
      </c>
    </row>
    <row r="897" spans="1:65" s="13" customFormat="1" ht="11.25">
      <c r="B897" s="218"/>
      <c r="C897" s="219"/>
      <c r="D897" s="220" t="s">
        <v>218</v>
      </c>
      <c r="E897" s="221" t="s">
        <v>1</v>
      </c>
      <c r="F897" s="222" t="s">
        <v>1354</v>
      </c>
      <c r="G897" s="219"/>
      <c r="H897" s="223">
        <v>4.5199999999999996</v>
      </c>
      <c r="I897" s="224"/>
      <c r="J897" s="219"/>
      <c r="K897" s="219"/>
      <c r="L897" s="225"/>
      <c r="M897" s="226"/>
      <c r="N897" s="227"/>
      <c r="O897" s="227"/>
      <c r="P897" s="227"/>
      <c r="Q897" s="227"/>
      <c r="R897" s="227"/>
      <c r="S897" s="227"/>
      <c r="T897" s="228"/>
      <c r="AT897" s="229" t="s">
        <v>218</v>
      </c>
      <c r="AU897" s="229" t="s">
        <v>89</v>
      </c>
      <c r="AV897" s="13" t="s">
        <v>89</v>
      </c>
      <c r="AW897" s="13" t="s">
        <v>35</v>
      </c>
      <c r="AX897" s="13" t="s">
        <v>79</v>
      </c>
      <c r="AY897" s="229" t="s">
        <v>206</v>
      </c>
    </row>
    <row r="898" spans="1:65" s="13" customFormat="1" ht="11.25">
      <c r="B898" s="218"/>
      <c r="C898" s="219"/>
      <c r="D898" s="220" t="s">
        <v>218</v>
      </c>
      <c r="E898" s="221" t="s">
        <v>1</v>
      </c>
      <c r="F898" s="222" t="s">
        <v>1355</v>
      </c>
      <c r="G898" s="219"/>
      <c r="H898" s="223">
        <v>17.25</v>
      </c>
      <c r="I898" s="224"/>
      <c r="J898" s="219"/>
      <c r="K898" s="219"/>
      <c r="L898" s="225"/>
      <c r="M898" s="226"/>
      <c r="N898" s="227"/>
      <c r="O898" s="227"/>
      <c r="P898" s="227"/>
      <c r="Q898" s="227"/>
      <c r="R898" s="227"/>
      <c r="S898" s="227"/>
      <c r="T898" s="228"/>
      <c r="AT898" s="229" t="s">
        <v>218</v>
      </c>
      <c r="AU898" s="229" t="s">
        <v>89</v>
      </c>
      <c r="AV898" s="13" t="s">
        <v>89</v>
      </c>
      <c r="AW898" s="13" t="s">
        <v>35</v>
      </c>
      <c r="AX898" s="13" t="s">
        <v>79</v>
      </c>
      <c r="AY898" s="229" t="s">
        <v>206</v>
      </c>
    </row>
    <row r="899" spans="1:65" s="13" customFormat="1" ht="11.25">
      <c r="B899" s="218"/>
      <c r="C899" s="219"/>
      <c r="D899" s="220" t="s">
        <v>218</v>
      </c>
      <c r="E899" s="221" t="s">
        <v>1</v>
      </c>
      <c r="F899" s="222" t="s">
        <v>1356</v>
      </c>
      <c r="G899" s="219"/>
      <c r="H899" s="223">
        <v>2.35</v>
      </c>
      <c r="I899" s="224"/>
      <c r="J899" s="219"/>
      <c r="K899" s="219"/>
      <c r="L899" s="225"/>
      <c r="M899" s="226"/>
      <c r="N899" s="227"/>
      <c r="O899" s="227"/>
      <c r="P899" s="227"/>
      <c r="Q899" s="227"/>
      <c r="R899" s="227"/>
      <c r="S899" s="227"/>
      <c r="T899" s="228"/>
      <c r="AT899" s="229" t="s">
        <v>218</v>
      </c>
      <c r="AU899" s="229" t="s">
        <v>89</v>
      </c>
      <c r="AV899" s="13" t="s">
        <v>89</v>
      </c>
      <c r="AW899" s="13" t="s">
        <v>35</v>
      </c>
      <c r="AX899" s="13" t="s">
        <v>79</v>
      </c>
      <c r="AY899" s="229" t="s">
        <v>206</v>
      </c>
    </row>
    <row r="900" spans="1:65" s="13" customFormat="1" ht="11.25">
      <c r="B900" s="218"/>
      <c r="C900" s="219"/>
      <c r="D900" s="220" t="s">
        <v>218</v>
      </c>
      <c r="E900" s="221" t="s">
        <v>1</v>
      </c>
      <c r="F900" s="222" t="s">
        <v>1357</v>
      </c>
      <c r="G900" s="219"/>
      <c r="H900" s="223">
        <v>71.05</v>
      </c>
      <c r="I900" s="224"/>
      <c r="J900" s="219"/>
      <c r="K900" s="219"/>
      <c r="L900" s="225"/>
      <c r="M900" s="226"/>
      <c r="N900" s="227"/>
      <c r="O900" s="227"/>
      <c r="P900" s="227"/>
      <c r="Q900" s="227"/>
      <c r="R900" s="227"/>
      <c r="S900" s="227"/>
      <c r="T900" s="228"/>
      <c r="AT900" s="229" t="s">
        <v>218</v>
      </c>
      <c r="AU900" s="229" t="s">
        <v>89</v>
      </c>
      <c r="AV900" s="13" t="s">
        <v>89</v>
      </c>
      <c r="AW900" s="13" t="s">
        <v>35</v>
      </c>
      <c r="AX900" s="13" t="s">
        <v>79</v>
      </c>
      <c r="AY900" s="229" t="s">
        <v>206</v>
      </c>
    </row>
    <row r="901" spans="1:65" s="13" customFormat="1" ht="11.25">
      <c r="B901" s="218"/>
      <c r="C901" s="219"/>
      <c r="D901" s="220" t="s">
        <v>218</v>
      </c>
      <c r="E901" s="221" t="s">
        <v>1</v>
      </c>
      <c r="F901" s="222" t="s">
        <v>1358</v>
      </c>
      <c r="G901" s="219"/>
      <c r="H901" s="223">
        <v>3.46</v>
      </c>
      <c r="I901" s="224"/>
      <c r="J901" s="219"/>
      <c r="K901" s="219"/>
      <c r="L901" s="225"/>
      <c r="M901" s="226"/>
      <c r="N901" s="227"/>
      <c r="O901" s="227"/>
      <c r="P901" s="227"/>
      <c r="Q901" s="227"/>
      <c r="R901" s="227"/>
      <c r="S901" s="227"/>
      <c r="T901" s="228"/>
      <c r="AT901" s="229" t="s">
        <v>218</v>
      </c>
      <c r="AU901" s="229" t="s">
        <v>89</v>
      </c>
      <c r="AV901" s="13" t="s">
        <v>89</v>
      </c>
      <c r="AW901" s="13" t="s">
        <v>35</v>
      </c>
      <c r="AX901" s="13" t="s">
        <v>79</v>
      </c>
      <c r="AY901" s="229" t="s">
        <v>206</v>
      </c>
    </row>
    <row r="902" spans="1:65" s="13" customFormat="1" ht="11.25">
      <c r="B902" s="218"/>
      <c r="C902" s="219"/>
      <c r="D902" s="220" t="s">
        <v>218</v>
      </c>
      <c r="E902" s="221" t="s">
        <v>1</v>
      </c>
      <c r="F902" s="222" t="s">
        <v>1359</v>
      </c>
      <c r="G902" s="219"/>
      <c r="H902" s="223">
        <v>10.54</v>
      </c>
      <c r="I902" s="224"/>
      <c r="J902" s="219"/>
      <c r="K902" s="219"/>
      <c r="L902" s="225"/>
      <c r="M902" s="226"/>
      <c r="N902" s="227"/>
      <c r="O902" s="227"/>
      <c r="P902" s="227"/>
      <c r="Q902" s="227"/>
      <c r="R902" s="227"/>
      <c r="S902" s="227"/>
      <c r="T902" s="228"/>
      <c r="AT902" s="229" t="s">
        <v>218</v>
      </c>
      <c r="AU902" s="229" t="s">
        <v>89</v>
      </c>
      <c r="AV902" s="13" t="s">
        <v>89</v>
      </c>
      <c r="AW902" s="13" t="s">
        <v>35</v>
      </c>
      <c r="AX902" s="13" t="s">
        <v>79</v>
      </c>
      <c r="AY902" s="229" t="s">
        <v>206</v>
      </c>
    </row>
    <row r="903" spans="1:65" s="14" customFormat="1" ht="11.25">
      <c r="B903" s="230"/>
      <c r="C903" s="231"/>
      <c r="D903" s="220" t="s">
        <v>218</v>
      </c>
      <c r="E903" s="232" t="s">
        <v>114</v>
      </c>
      <c r="F903" s="233" t="s">
        <v>220</v>
      </c>
      <c r="G903" s="231"/>
      <c r="H903" s="234">
        <v>120.69499999999999</v>
      </c>
      <c r="I903" s="235"/>
      <c r="J903" s="231"/>
      <c r="K903" s="231"/>
      <c r="L903" s="236"/>
      <c r="M903" s="237"/>
      <c r="N903" s="238"/>
      <c r="O903" s="238"/>
      <c r="P903" s="238"/>
      <c r="Q903" s="238"/>
      <c r="R903" s="238"/>
      <c r="S903" s="238"/>
      <c r="T903" s="239"/>
      <c r="AT903" s="240" t="s">
        <v>218</v>
      </c>
      <c r="AU903" s="240" t="s">
        <v>89</v>
      </c>
      <c r="AV903" s="14" t="s">
        <v>215</v>
      </c>
      <c r="AW903" s="14" t="s">
        <v>35</v>
      </c>
      <c r="AX903" s="14" t="s">
        <v>87</v>
      </c>
      <c r="AY903" s="240" t="s">
        <v>206</v>
      </c>
    </row>
    <row r="904" spans="1:65" s="2" customFormat="1" ht="16.5" customHeight="1">
      <c r="A904" s="35"/>
      <c r="B904" s="36"/>
      <c r="C904" s="254" t="s">
        <v>1360</v>
      </c>
      <c r="D904" s="254" t="s">
        <v>257</v>
      </c>
      <c r="E904" s="255" t="s">
        <v>1361</v>
      </c>
      <c r="F904" s="256" t="s">
        <v>1362</v>
      </c>
      <c r="G904" s="257" t="s">
        <v>243</v>
      </c>
      <c r="H904" s="258">
        <v>120.69499999999999</v>
      </c>
      <c r="I904" s="259"/>
      <c r="J904" s="260">
        <f>ROUND(I904*H904,2)</f>
        <v>0</v>
      </c>
      <c r="K904" s="256" t="s">
        <v>1</v>
      </c>
      <c r="L904" s="261"/>
      <c r="M904" s="262" t="s">
        <v>1</v>
      </c>
      <c r="N904" s="263" t="s">
        <v>44</v>
      </c>
      <c r="O904" s="72"/>
      <c r="P904" s="214">
        <f>O904*H904</f>
        <v>0</v>
      </c>
      <c r="Q904" s="214">
        <v>2.2799999999999999E-3</v>
      </c>
      <c r="R904" s="214">
        <f>Q904*H904</f>
        <v>0.27518459999999995</v>
      </c>
      <c r="S904" s="214">
        <v>0</v>
      </c>
      <c r="T904" s="215">
        <f>S904*H904</f>
        <v>0</v>
      </c>
      <c r="U904" s="35"/>
      <c r="V904" s="35"/>
      <c r="W904" s="35"/>
      <c r="X904" s="35"/>
      <c r="Y904" s="35"/>
      <c r="Z904" s="35"/>
      <c r="AA904" s="35"/>
      <c r="AB904" s="35"/>
      <c r="AC904" s="35"/>
      <c r="AD904" s="35"/>
      <c r="AE904" s="35"/>
      <c r="AR904" s="216" t="s">
        <v>387</v>
      </c>
      <c r="AT904" s="216" t="s">
        <v>257</v>
      </c>
      <c r="AU904" s="216" t="s">
        <v>89</v>
      </c>
      <c r="AY904" s="18" t="s">
        <v>206</v>
      </c>
      <c r="BE904" s="217">
        <f>IF(N904="základní",J904,0)</f>
        <v>0</v>
      </c>
      <c r="BF904" s="217">
        <f>IF(N904="snížená",J904,0)</f>
        <v>0</v>
      </c>
      <c r="BG904" s="217">
        <f>IF(N904="zákl. přenesená",J904,0)</f>
        <v>0</v>
      </c>
      <c r="BH904" s="217">
        <f>IF(N904="sníž. přenesená",J904,0)</f>
        <v>0</v>
      </c>
      <c r="BI904" s="217">
        <f>IF(N904="nulová",J904,0)</f>
        <v>0</v>
      </c>
      <c r="BJ904" s="18" t="s">
        <v>87</v>
      </c>
      <c r="BK904" s="217">
        <f>ROUND(I904*H904,2)</f>
        <v>0</v>
      </c>
      <c r="BL904" s="18" t="s">
        <v>305</v>
      </c>
      <c r="BM904" s="216" t="s">
        <v>1363</v>
      </c>
    </row>
    <row r="905" spans="1:65" s="2" customFormat="1" ht="21.75" customHeight="1">
      <c r="A905" s="35"/>
      <c r="B905" s="36"/>
      <c r="C905" s="254" t="s">
        <v>1364</v>
      </c>
      <c r="D905" s="254" t="s">
        <v>257</v>
      </c>
      <c r="E905" s="255" t="s">
        <v>1365</v>
      </c>
      <c r="F905" s="256" t="s">
        <v>1366</v>
      </c>
      <c r="G905" s="257" t="s">
        <v>400</v>
      </c>
      <c r="H905" s="258">
        <v>172</v>
      </c>
      <c r="I905" s="259"/>
      <c r="J905" s="260">
        <f>ROUND(I905*H905,2)</f>
        <v>0</v>
      </c>
      <c r="K905" s="256" t="s">
        <v>1</v>
      </c>
      <c r="L905" s="261"/>
      <c r="M905" s="262" t="s">
        <v>1</v>
      </c>
      <c r="N905" s="263" t="s">
        <v>44</v>
      </c>
      <c r="O905" s="72"/>
      <c r="P905" s="214">
        <f>O905*H905</f>
        <v>0</v>
      </c>
      <c r="Q905" s="214">
        <v>3.8000000000000002E-4</v>
      </c>
      <c r="R905" s="214">
        <f>Q905*H905</f>
        <v>6.5360000000000001E-2</v>
      </c>
      <c r="S905" s="214">
        <v>0</v>
      </c>
      <c r="T905" s="215">
        <f>S905*H905</f>
        <v>0</v>
      </c>
      <c r="U905" s="35"/>
      <c r="V905" s="35"/>
      <c r="W905" s="35"/>
      <c r="X905" s="35"/>
      <c r="Y905" s="35"/>
      <c r="Z905" s="35"/>
      <c r="AA905" s="35"/>
      <c r="AB905" s="35"/>
      <c r="AC905" s="35"/>
      <c r="AD905" s="35"/>
      <c r="AE905" s="35"/>
      <c r="AR905" s="216" t="s">
        <v>387</v>
      </c>
      <c r="AT905" s="216" t="s">
        <v>257</v>
      </c>
      <c r="AU905" s="216" t="s">
        <v>89</v>
      </c>
      <c r="AY905" s="18" t="s">
        <v>206</v>
      </c>
      <c r="BE905" s="217">
        <f>IF(N905="základní",J905,0)</f>
        <v>0</v>
      </c>
      <c r="BF905" s="217">
        <f>IF(N905="snížená",J905,0)</f>
        <v>0</v>
      </c>
      <c r="BG905" s="217">
        <f>IF(N905="zákl. přenesená",J905,0)</f>
        <v>0</v>
      </c>
      <c r="BH905" s="217">
        <f>IF(N905="sníž. přenesená",J905,0)</f>
        <v>0</v>
      </c>
      <c r="BI905" s="217">
        <f>IF(N905="nulová",J905,0)</f>
        <v>0</v>
      </c>
      <c r="BJ905" s="18" t="s">
        <v>87</v>
      </c>
      <c r="BK905" s="217">
        <f>ROUND(I905*H905,2)</f>
        <v>0</v>
      </c>
      <c r="BL905" s="18" t="s">
        <v>305</v>
      </c>
      <c r="BM905" s="216" t="s">
        <v>1367</v>
      </c>
    </row>
    <row r="906" spans="1:65" s="13" customFormat="1" ht="11.25">
      <c r="B906" s="218"/>
      <c r="C906" s="219"/>
      <c r="D906" s="220" t="s">
        <v>218</v>
      </c>
      <c r="E906" s="221" t="s">
        <v>1</v>
      </c>
      <c r="F906" s="222" t="s">
        <v>1368</v>
      </c>
      <c r="G906" s="219"/>
      <c r="H906" s="223">
        <v>172</v>
      </c>
      <c r="I906" s="224"/>
      <c r="J906" s="219"/>
      <c r="K906" s="219"/>
      <c r="L906" s="225"/>
      <c r="M906" s="226"/>
      <c r="N906" s="227"/>
      <c r="O906" s="227"/>
      <c r="P906" s="227"/>
      <c r="Q906" s="227"/>
      <c r="R906" s="227"/>
      <c r="S906" s="227"/>
      <c r="T906" s="228"/>
      <c r="AT906" s="229" t="s">
        <v>218</v>
      </c>
      <c r="AU906" s="229" t="s">
        <v>89</v>
      </c>
      <c r="AV906" s="13" t="s">
        <v>89</v>
      </c>
      <c r="AW906" s="13" t="s">
        <v>35</v>
      </c>
      <c r="AX906" s="13" t="s">
        <v>87</v>
      </c>
      <c r="AY906" s="229" t="s">
        <v>206</v>
      </c>
    </row>
    <row r="907" spans="1:65" s="2" customFormat="1" ht="21.75" customHeight="1">
      <c r="A907" s="35"/>
      <c r="B907" s="36"/>
      <c r="C907" s="205" t="s">
        <v>1369</v>
      </c>
      <c r="D907" s="205" t="s">
        <v>210</v>
      </c>
      <c r="E907" s="206" t="s">
        <v>1370</v>
      </c>
      <c r="F907" s="207" t="s">
        <v>1371</v>
      </c>
      <c r="G907" s="208" t="s">
        <v>243</v>
      </c>
      <c r="H907" s="209">
        <v>256.60000000000002</v>
      </c>
      <c r="I907" s="210"/>
      <c r="J907" s="211">
        <f>ROUND(I907*H907,2)</f>
        <v>0</v>
      </c>
      <c r="K907" s="207" t="s">
        <v>214</v>
      </c>
      <c r="L907" s="40"/>
      <c r="M907" s="212" t="s">
        <v>1</v>
      </c>
      <c r="N907" s="213" t="s">
        <v>44</v>
      </c>
      <c r="O907" s="72"/>
      <c r="P907" s="214">
        <f>O907*H907</f>
        <v>0</v>
      </c>
      <c r="Q907" s="214">
        <v>3.47E-3</v>
      </c>
      <c r="R907" s="214">
        <f>Q907*H907</f>
        <v>0.89040200000000003</v>
      </c>
      <c r="S907" s="214">
        <v>0</v>
      </c>
      <c r="T907" s="215">
        <f>S907*H907</f>
        <v>0</v>
      </c>
      <c r="U907" s="35"/>
      <c r="V907" s="35"/>
      <c r="W907" s="35"/>
      <c r="X907" s="35"/>
      <c r="Y907" s="35"/>
      <c r="Z907" s="35"/>
      <c r="AA907" s="35"/>
      <c r="AB907" s="35"/>
      <c r="AC907" s="35"/>
      <c r="AD907" s="35"/>
      <c r="AE907" s="35"/>
      <c r="AR907" s="216" t="s">
        <v>305</v>
      </c>
      <c r="AT907" s="216" t="s">
        <v>210</v>
      </c>
      <c r="AU907" s="216" t="s">
        <v>89</v>
      </c>
      <c r="AY907" s="18" t="s">
        <v>206</v>
      </c>
      <c r="BE907" s="217">
        <f>IF(N907="základní",J907,0)</f>
        <v>0</v>
      </c>
      <c r="BF907" s="217">
        <f>IF(N907="snížená",J907,0)</f>
        <v>0</v>
      </c>
      <c r="BG907" s="217">
        <f>IF(N907="zákl. přenesená",J907,0)</f>
        <v>0</v>
      </c>
      <c r="BH907" s="217">
        <f>IF(N907="sníž. přenesená",J907,0)</f>
        <v>0</v>
      </c>
      <c r="BI907" s="217">
        <f>IF(N907="nulová",J907,0)</f>
        <v>0</v>
      </c>
      <c r="BJ907" s="18" t="s">
        <v>87</v>
      </c>
      <c r="BK907" s="217">
        <f>ROUND(I907*H907,2)</f>
        <v>0</v>
      </c>
      <c r="BL907" s="18" t="s">
        <v>305</v>
      </c>
      <c r="BM907" s="216" t="s">
        <v>1372</v>
      </c>
    </row>
    <row r="908" spans="1:65" s="13" customFormat="1" ht="11.25">
      <c r="B908" s="218"/>
      <c r="C908" s="219"/>
      <c r="D908" s="220" t="s">
        <v>218</v>
      </c>
      <c r="E908" s="221" t="s">
        <v>1</v>
      </c>
      <c r="F908" s="222" t="s">
        <v>1373</v>
      </c>
      <c r="G908" s="219"/>
      <c r="H908" s="223">
        <v>1.8</v>
      </c>
      <c r="I908" s="224"/>
      <c r="J908" s="219"/>
      <c r="K908" s="219"/>
      <c r="L908" s="225"/>
      <c r="M908" s="226"/>
      <c r="N908" s="227"/>
      <c r="O908" s="227"/>
      <c r="P908" s="227"/>
      <c r="Q908" s="227"/>
      <c r="R908" s="227"/>
      <c r="S908" s="227"/>
      <c r="T908" s="228"/>
      <c r="AT908" s="229" t="s">
        <v>218</v>
      </c>
      <c r="AU908" s="229" t="s">
        <v>89</v>
      </c>
      <c r="AV908" s="13" t="s">
        <v>89</v>
      </c>
      <c r="AW908" s="13" t="s">
        <v>35</v>
      </c>
      <c r="AX908" s="13" t="s">
        <v>79</v>
      </c>
      <c r="AY908" s="229" t="s">
        <v>206</v>
      </c>
    </row>
    <row r="909" spans="1:65" s="13" customFormat="1" ht="11.25">
      <c r="B909" s="218"/>
      <c r="C909" s="219"/>
      <c r="D909" s="220" t="s">
        <v>218</v>
      </c>
      <c r="E909" s="221" t="s">
        <v>1</v>
      </c>
      <c r="F909" s="222" t="s">
        <v>1374</v>
      </c>
      <c r="G909" s="219"/>
      <c r="H909" s="223">
        <v>4.7</v>
      </c>
      <c r="I909" s="224"/>
      <c r="J909" s="219"/>
      <c r="K909" s="219"/>
      <c r="L909" s="225"/>
      <c r="M909" s="226"/>
      <c r="N909" s="227"/>
      <c r="O909" s="227"/>
      <c r="P909" s="227"/>
      <c r="Q909" s="227"/>
      <c r="R909" s="227"/>
      <c r="S909" s="227"/>
      <c r="T909" s="228"/>
      <c r="AT909" s="229" t="s">
        <v>218</v>
      </c>
      <c r="AU909" s="229" t="s">
        <v>89</v>
      </c>
      <c r="AV909" s="13" t="s">
        <v>89</v>
      </c>
      <c r="AW909" s="13" t="s">
        <v>35</v>
      </c>
      <c r="AX909" s="13" t="s">
        <v>79</v>
      </c>
      <c r="AY909" s="229" t="s">
        <v>206</v>
      </c>
    </row>
    <row r="910" spans="1:65" s="13" customFormat="1" ht="11.25">
      <c r="B910" s="218"/>
      <c r="C910" s="219"/>
      <c r="D910" s="220" t="s">
        <v>218</v>
      </c>
      <c r="E910" s="221" t="s">
        <v>1</v>
      </c>
      <c r="F910" s="222" t="s">
        <v>1375</v>
      </c>
      <c r="G910" s="219"/>
      <c r="H910" s="223">
        <v>250.1</v>
      </c>
      <c r="I910" s="224"/>
      <c r="J910" s="219"/>
      <c r="K910" s="219"/>
      <c r="L910" s="225"/>
      <c r="M910" s="226"/>
      <c r="N910" s="227"/>
      <c r="O910" s="227"/>
      <c r="P910" s="227"/>
      <c r="Q910" s="227"/>
      <c r="R910" s="227"/>
      <c r="S910" s="227"/>
      <c r="T910" s="228"/>
      <c r="AT910" s="229" t="s">
        <v>218</v>
      </c>
      <c r="AU910" s="229" t="s">
        <v>89</v>
      </c>
      <c r="AV910" s="13" t="s">
        <v>89</v>
      </c>
      <c r="AW910" s="13" t="s">
        <v>35</v>
      </c>
      <c r="AX910" s="13" t="s">
        <v>79</v>
      </c>
      <c r="AY910" s="229" t="s">
        <v>206</v>
      </c>
    </row>
    <row r="911" spans="1:65" s="14" customFormat="1" ht="11.25">
      <c r="B911" s="230"/>
      <c r="C911" s="231"/>
      <c r="D911" s="220" t="s">
        <v>218</v>
      </c>
      <c r="E911" s="232" t="s">
        <v>1</v>
      </c>
      <c r="F911" s="233" t="s">
        <v>220</v>
      </c>
      <c r="G911" s="231"/>
      <c r="H911" s="234">
        <v>256.60000000000002</v>
      </c>
      <c r="I911" s="235"/>
      <c r="J911" s="231"/>
      <c r="K911" s="231"/>
      <c r="L911" s="236"/>
      <c r="M911" s="237"/>
      <c r="N911" s="238"/>
      <c r="O911" s="238"/>
      <c r="P911" s="238"/>
      <c r="Q911" s="238"/>
      <c r="R911" s="238"/>
      <c r="S911" s="238"/>
      <c r="T911" s="239"/>
      <c r="AT911" s="240" t="s">
        <v>218</v>
      </c>
      <c r="AU911" s="240" t="s">
        <v>89</v>
      </c>
      <c r="AV911" s="14" t="s">
        <v>215</v>
      </c>
      <c r="AW911" s="14" t="s">
        <v>35</v>
      </c>
      <c r="AX911" s="14" t="s">
        <v>87</v>
      </c>
      <c r="AY911" s="240" t="s">
        <v>206</v>
      </c>
    </row>
    <row r="912" spans="1:65" s="2" customFormat="1" ht="21.75" customHeight="1">
      <c r="A912" s="35"/>
      <c r="B912" s="36"/>
      <c r="C912" s="205" t="s">
        <v>1376</v>
      </c>
      <c r="D912" s="205" t="s">
        <v>210</v>
      </c>
      <c r="E912" s="206" t="s">
        <v>1377</v>
      </c>
      <c r="F912" s="207" t="s">
        <v>1378</v>
      </c>
      <c r="G912" s="208" t="s">
        <v>213</v>
      </c>
      <c r="H912" s="209">
        <v>0.94</v>
      </c>
      <c r="I912" s="210"/>
      <c r="J912" s="211">
        <f>ROUND(I912*H912,2)</f>
        <v>0</v>
      </c>
      <c r="K912" s="207" t="s">
        <v>214</v>
      </c>
      <c r="L912" s="40"/>
      <c r="M912" s="212" t="s">
        <v>1</v>
      </c>
      <c r="N912" s="213" t="s">
        <v>44</v>
      </c>
      <c r="O912" s="72"/>
      <c r="P912" s="214">
        <f>O912*H912</f>
        <v>0</v>
      </c>
      <c r="Q912" s="214">
        <v>7.8200000000000006E-3</v>
      </c>
      <c r="R912" s="214">
        <f>Q912*H912</f>
        <v>7.3508000000000002E-3</v>
      </c>
      <c r="S912" s="214">
        <v>0</v>
      </c>
      <c r="T912" s="215">
        <f>S912*H912</f>
        <v>0</v>
      </c>
      <c r="U912" s="35"/>
      <c r="V912" s="35"/>
      <c r="W912" s="35"/>
      <c r="X912" s="35"/>
      <c r="Y912" s="35"/>
      <c r="Z912" s="35"/>
      <c r="AA912" s="35"/>
      <c r="AB912" s="35"/>
      <c r="AC912" s="35"/>
      <c r="AD912" s="35"/>
      <c r="AE912" s="35"/>
      <c r="AR912" s="216" t="s">
        <v>305</v>
      </c>
      <c r="AT912" s="216" t="s">
        <v>210</v>
      </c>
      <c r="AU912" s="216" t="s">
        <v>89</v>
      </c>
      <c r="AY912" s="18" t="s">
        <v>206</v>
      </c>
      <c r="BE912" s="217">
        <f>IF(N912="základní",J912,0)</f>
        <v>0</v>
      </c>
      <c r="BF912" s="217">
        <f>IF(N912="snížená",J912,0)</f>
        <v>0</v>
      </c>
      <c r="BG912" s="217">
        <f>IF(N912="zákl. přenesená",J912,0)</f>
        <v>0</v>
      </c>
      <c r="BH912" s="217">
        <f>IF(N912="sníž. přenesená",J912,0)</f>
        <v>0</v>
      </c>
      <c r="BI912" s="217">
        <f>IF(N912="nulová",J912,0)</f>
        <v>0</v>
      </c>
      <c r="BJ912" s="18" t="s">
        <v>87</v>
      </c>
      <c r="BK912" s="217">
        <f>ROUND(I912*H912,2)</f>
        <v>0</v>
      </c>
      <c r="BL912" s="18" t="s">
        <v>305</v>
      </c>
      <c r="BM912" s="216" t="s">
        <v>1379</v>
      </c>
    </row>
    <row r="913" spans="1:65" s="13" customFormat="1" ht="11.25">
      <c r="B913" s="218"/>
      <c r="C913" s="219"/>
      <c r="D913" s="220" t="s">
        <v>218</v>
      </c>
      <c r="E913" s="221" t="s">
        <v>1</v>
      </c>
      <c r="F913" s="222" t="s">
        <v>1380</v>
      </c>
      <c r="G913" s="219"/>
      <c r="H913" s="223">
        <v>0.94</v>
      </c>
      <c r="I913" s="224"/>
      <c r="J913" s="219"/>
      <c r="K913" s="219"/>
      <c r="L913" s="225"/>
      <c r="M913" s="226"/>
      <c r="N913" s="227"/>
      <c r="O913" s="227"/>
      <c r="P913" s="227"/>
      <c r="Q913" s="227"/>
      <c r="R913" s="227"/>
      <c r="S913" s="227"/>
      <c r="T913" s="228"/>
      <c r="AT913" s="229" t="s">
        <v>218</v>
      </c>
      <c r="AU913" s="229" t="s">
        <v>89</v>
      </c>
      <c r="AV913" s="13" t="s">
        <v>89</v>
      </c>
      <c r="AW913" s="13" t="s">
        <v>35</v>
      </c>
      <c r="AX913" s="13" t="s">
        <v>87</v>
      </c>
      <c r="AY913" s="229" t="s">
        <v>206</v>
      </c>
    </row>
    <row r="914" spans="1:65" s="2" customFormat="1" ht="21.75" customHeight="1">
      <c r="A914" s="35"/>
      <c r="B914" s="36"/>
      <c r="C914" s="205" t="s">
        <v>1381</v>
      </c>
      <c r="D914" s="205" t="s">
        <v>210</v>
      </c>
      <c r="E914" s="206" t="s">
        <v>1382</v>
      </c>
      <c r="F914" s="207" t="s">
        <v>1383</v>
      </c>
      <c r="G914" s="208" t="s">
        <v>243</v>
      </c>
      <c r="H914" s="209">
        <v>1.2</v>
      </c>
      <c r="I914" s="210"/>
      <c r="J914" s="211">
        <f>ROUND(I914*H914,2)</f>
        <v>0</v>
      </c>
      <c r="K914" s="207" t="s">
        <v>214</v>
      </c>
      <c r="L914" s="40"/>
      <c r="M914" s="212" t="s">
        <v>1</v>
      </c>
      <c r="N914" s="213" t="s">
        <v>44</v>
      </c>
      <c r="O914" s="72"/>
      <c r="P914" s="214">
        <f>O914*H914</f>
        <v>0</v>
      </c>
      <c r="Q914" s="214">
        <v>2.8900000000000002E-3</v>
      </c>
      <c r="R914" s="214">
        <f>Q914*H914</f>
        <v>3.4680000000000002E-3</v>
      </c>
      <c r="S914" s="214">
        <v>0</v>
      </c>
      <c r="T914" s="215">
        <f>S914*H914</f>
        <v>0</v>
      </c>
      <c r="U914" s="35"/>
      <c r="V914" s="35"/>
      <c r="W914" s="35"/>
      <c r="X914" s="35"/>
      <c r="Y914" s="35"/>
      <c r="Z914" s="35"/>
      <c r="AA914" s="35"/>
      <c r="AB914" s="35"/>
      <c r="AC914" s="35"/>
      <c r="AD914" s="35"/>
      <c r="AE914" s="35"/>
      <c r="AR914" s="216" t="s">
        <v>305</v>
      </c>
      <c r="AT914" s="216" t="s">
        <v>210</v>
      </c>
      <c r="AU914" s="216" t="s">
        <v>89</v>
      </c>
      <c r="AY914" s="18" t="s">
        <v>206</v>
      </c>
      <c r="BE914" s="217">
        <f>IF(N914="základní",J914,0)</f>
        <v>0</v>
      </c>
      <c r="BF914" s="217">
        <f>IF(N914="snížená",J914,0)</f>
        <v>0</v>
      </c>
      <c r="BG914" s="217">
        <f>IF(N914="zákl. přenesená",J914,0)</f>
        <v>0</v>
      </c>
      <c r="BH914" s="217">
        <f>IF(N914="sníž. přenesená",J914,0)</f>
        <v>0</v>
      </c>
      <c r="BI914" s="217">
        <f>IF(N914="nulová",J914,0)</f>
        <v>0</v>
      </c>
      <c r="BJ914" s="18" t="s">
        <v>87</v>
      </c>
      <c r="BK914" s="217">
        <f>ROUND(I914*H914,2)</f>
        <v>0</v>
      </c>
      <c r="BL914" s="18" t="s">
        <v>305</v>
      </c>
      <c r="BM914" s="216" t="s">
        <v>1384</v>
      </c>
    </row>
    <row r="915" spans="1:65" s="13" customFormat="1" ht="11.25">
      <c r="B915" s="218"/>
      <c r="C915" s="219"/>
      <c r="D915" s="220" t="s">
        <v>218</v>
      </c>
      <c r="E915" s="221" t="s">
        <v>1</v>
      </c>
      <c r="F915" s="222" t="s">
        <v>1385</v>
      </c>
      <c r="G915" s="219"/>
      <c r="H915" s="223">
        <v>1.2</v>
      </c>
      <c r="I915" s="224"/>
      <c r="J915" s="219"/>
      <c r="K915" s="219"/>
      <c r="L915" s="225"/>
      <c r="M915" s="226"/>
      <c r="N915" s="227"/>
      <c r="O915" s="227"/>
      <c r="P915" s="227"/>
      <c r="Q915" s="227"/>
      <c r="R915" s="227"/>
      <c r="S915" s="227"/>
      <c r="T915" s="228"/>
      <c r="AT915" s="229" t="s">
        <v>218</v>
      </c>
      <c r="AU915" s="229" t="s">
        <v>89</v>
      </c>
      <c r="AV915" s="13" t="s">
        <v>89</v>
      </c>
      <c r="AW915" s="13" t="s">
        <v>35</v>
      </c>
      <c r="AX915" s="13" t="s">
        <v>87</v>
      </c>
      <c r="AY915" s="229" t="s">
        <v>206</v>
      </c>
    </row>
    <row r="916" spans="1:65" s="2" customFormat="1" ht="21.75" customHeight="1">
      <c r="A916" s="35"/>
      <c r="B916" s="36"/>
      <c r="C916" s="205" t="s">
        <v>1386</v>
      </c>
      <c r="D916" s="205" t="s">
        <v>210</v>
      </c>
      <c r="E916" s="206" t="s">
        <v>1387</v>
      </c>
      <c r="F916" s="207" t="s">
        <v>1388</v>
      </c>
      <c r="G916" s="208" t="s">
        <v>243</v>
      </c>
      <c r="H916" s="209">
        <v>11.7</v>
      </c>
      <c r="I916" s="210"/>
      <c r="J916" s="211">
        <f>ROUND(I916*H916,2)</f>
        <v>0</v>
      </c>
      <c r="K916" s="207" t="s">
        <v>214</v>
      </c>
      <c r="L916" s="40"/>
      <c r="M916" s="212" t="s">
        <v>1</v>
      </c>
      <c r="N916" s="213" t="s">
        <v>44</v>
      </c>
      <c r="O916" s="72"/>
      <c r="P916" s="214">
        <f>O916*H916</f>
        <v>0</v>
      </c>
      <c r="Q916" s="214">
        <v>1.74E-3</v>
      </c>
      <c r="R916" s="214">
        <f>Q916*H916</f>
        <v>2.0357999999999998E-2</v>
      </c>
      <c r="S916" s="214">
        <v>0</v>
      </c>
      <c r="T916" s="215">
        <f>S916*H916</f>
        <v>0</v>
      </c>
      <c r="U916" s="35"/>
      <c r="V916" s="35"/>
      <c r="W916" s="35"/>
      <c r="X916" s="35"/>
      <c r="Y916" s="35"/>
      <c r="Z916" s="35"/>
      <c r="AA916" s="35"/>
      <c r="AB916" s="35"/>
      <c r="AC916" s="35"/>
      <c r="AD916" s="35"/>
      <c r="AE916" s="35"/>
      <c r="AR916" s="216" t="s">
        <v>305</v>
      </c>
      <c r="AT916" s="216" t="s">
        <v>210</v>
      </c>
      <c r="AU916" s="216" t="s">
        <v>89</v>
      </c>
      <c r="AY916" s="18" t="s">
        <v>206</v>
      </c>
      <c r="BE916" s="217">
        <f>IF(N916="základní",J916,0)</f>
        <v>0</v>
      </c>
      <c r="BF916" s="217">
        <f>IF(N916="snížená",J916,0)</f>
        <v>0</v>
      </c>
      <c r="BG916" s="217">
        <f>IF(N916="zákl. přenesená",J916,0)</f>
        <v>0</v>
      </c>
      <c r="BH916" s="217">
        <f>IF(N916="sníž. přenesená",J916,0)</f>
        <v>0</v>
      </c>
      <c r="BI916" s="217">
        <f>IF(N916="nulová",J916,0)</f>
        <v>0</v>
      </c>
      <c r="BJ916" s="18" t="s">
        <v>87</v>
      </c>
      <c r="BK916" s="217">
        <f>ROUND(I916*H916,2)</f>
        <v>0</v>
      </c>
      <c r="BL916" s="18" t="s">
        <v>305</v>
      </c>
      <c r="BM916" s="216" t="s">
        <v>1389</v>
      </c>
    </row>
    <row r="917" spans="1:65" s="13" customFormat="1" ht="11.25">
      <c r="B917" s="218"/>
      <c r="C917" s="219"/>
      <c r="D917" s="220" t="s">
        <v>218</v>
      </c>
      <c r="E917" s="221" t="s">
        <v>1</v>
      </c>
      <c r="F917" s="222" t="s">
        <v>1390</v>
      </c>
      <c r="G917" s="219"/>
      <c r="H917" s="223">
        <v>11.7</v>
      </c>
      <c r="I917" s="224"/>
      <c r="J917" s="219"/>
      <c r="K917" s="219"/>
      <c r="L917" s="225"/>
      <c r="M917" s="226"/>
      <c r="N917" s="227"/>
      <c r="O917" s="227"/>
      <c r="P917" s="227"/>
      <c r="Q917" s="227"/>
      <c r="R917" s="227"/>
      <c r="S917" s="227"/>
      <c r="T917" s="228"/>
      <c r="AT917" s="229" t="s">
        <v>218</v>
      </c>
      <c r="AU917" s="229" t="s">
        <v>89</v>
      </c>
      <c r="AV917" s="13" t="s">
        <v>89</v>
      </c>
      <c r="AW917" s="13" t="s">
        <v>35</v>
      </c>
      <c r="AX917" s="13" t="s">
        <v>87</v>
      </c>
      <c r="AY917" s="229" t="s">
        <v>206</v>
      </c>
    </row>
    <row r="918" spans="1:65" s="2" customFormat="1" ht="21.75" customHeight="1">
      <c r="A918" s="35"/>
      <c r="B918" s="36"/>
      <c r="C918" s="205" t="s">
        <v>1391</v>
      </c>
      <c r="D918" s="205" t="s">
        <v>210</v>
      </c>
      <c r="E918" s="206" t="s">
        <v>1392</v>
      </c>
      <c r="F918" s="207" t="s">
        <v>1393</v>
      </c>
      <c r="G918" s="208" t="s">
        <v>243</v>
      </c>
      <c r="H918" s="209">
        <v>2</v>
      </c>
      <c r="I918" s="210"/>
      <c r="J918" s="211">
        <f>ROUND(I918*H918,2)</f>
        <v>0</v>
      </c>
      <c r="K918" s="207" t="s">
        <v>1</v>
      </c>
      <c r="L918" s="40"/>
      <c r="M918" s="212" t="s">
        <v>1</v>
      </c>
      <c r="N918" s="213" t="s">
        <v>44</v>
      </c>
      <c r="O918" s="72"/>
      <c r="P918" s="214">
        <f>O918*H918</f>
        <v>0</v>
      </c>
      <c r="Q918" s="214">
        <v>1.6299999999999999E-3</v>
      </c>
      <c r="R918" s="214">
        <f>Q918*H918</f>
        <v>3.2599999999999999E-3</v>
      </c>
      <c r="S918" s="214">
        <v>0</v>
      </c>
      <c r="T918" s="215">
        <f>S918*H918</f>
        <v>0</v>
      </c>
      <c r="U918" s="35"/>
      <c r="V918" s="35"/>
      <c r="W918" s="35"/>
      <c r="X918" s="35"/>
      <c r="Y918" s="35"/>
      <c r="Z918" s="35"/>
      <c r="AA918" s="35"/>
      <c r="AB918" s="35"/>
      <c r="AC918" s="35"/>
      <c r="AD918" s="35"/>
      <c r="AE918" s="35"/>
      <c r="AR918" s="216" t="s">
        <v>305</v>
      </c>
      <c r="AT918" s="216" t="s">
        <v>210</v>
      </c>
      <c r="AU918" s="216" t="s">
        <v>89</v>
      </c>
      <c r="AY918" s="18" t="s">
        <v>206</v>
      </c>
      <c r="BE918" s="217">
        <f>IF(N918="základní",J918,0)</f>
        <v>0</v>
      </c>
      <c r="BF918" s="217">
        <f>IF(N918="snížená",J918,0)</f>
        <v>0</v>
      </c>
      <c r="BG918" s="217">
        <f>IF(N918="zákl. přenesená",J918,0)</f>
        <v>0</v>
      </c>
      <c r="BH918" s="217">
        <f>IF(N918="sníž. přenesená",J918,0)</f>
        <v>0</v>
      </c>
      <c r="BI918" s="217">
        <f>IF(N918="nulová",J918,0)</f>
        <v>0</v>
      </c>
      <c r="BJ918" s="18" t="s">
        <v>87</v>
      </c>
      <c r="BK918" s="217">
        <f>ROUND(I918*H918,2)</f>
        <v>0</v>
      </c>
      <c r="BL918" s="18" t="s">
        <v>305</v>
      </c>
      <c r="BM918" s="216" t="s">
        <v>1394</v>
      </c>
    </row>
    <row r="919" spans="1:65" s="13" customFormat="1" ht="11.25">
      <c r="B919" s="218"/>
      <c r="C919" s="219"/>
      <c r="D919" s="220" t="s">
        <v>218</v>
      </c>
      <c r="E919" s="221" t="s">
        <v>1</v>
      </c>
      <c r="F919" s="222" t="s">
        <v>1395</v>
      </c>
      <c r="G919" s="219"/>
      <c r="H919" s="223">
        <v>2</v>
      </c>
      <c r="I919" s="224"/>
      <c r="J919" s="219"/>
      <c r="K919" s="219"/>
      <c r="L919" s="225"/>
      <c r="M919" s="226"/>
      <c r="N919" s="227"/>
      <c r="O919" s="227"/>
      <c r="P919" s="227"/>
      <c r="Q919" s="227"/>
      <c r="R919" s="227"/>
      <c r="S919" s="227"/>
      <c r="T919" s="228"/>
      <c r="AT919" s="229" t="s">
        <v>218</v>
      </c>
      <c r="AU919" s="229" t="s">
        <v>89</v>
      </c>
      <c r="AV919" s="13" t="s">
        <v>89</v>
      </c>
      <c r="AW919" s="13" t="s">
        <v>35</v>
      </c>
      <c r="AX919" s="13" t="s">
        <v>87</v>
      </c>
      <c r="AY919" s="229" t="s">
        <v>206</v>
      </c>
    </row>
    <row r="920" spans="1:65" s="2" customFormat="1" ht="21.75" customHeight="1">
      <c r="A920" s="35"/>
      <c r="B920" s="36"/>
      <c r="C920" s="205" t="s">
        <v>1396</v>
      </c>
      <c r="D920" s="205" t="s">
        <v>210</v>
      </c>
      <c r="E920" s="206" t="s">
        <v>1397</v>
      </c>
      <c r="F920" s="207" t="s">
        <v>1398</v>
      </c>
      <c r="G920" s="208" t="s">
        <v>400</v>
      </c>
      <c r="H920" s="209">
        <v>1</v>
      </c>
      <c r="I920" s="210"/>
      <c r="J920" s="211">
        <f>ROUND(I920*H920,2)</f>
        <v>0</v>
      </c>
      <c r="K920" s="207" t="s">
        <v>214</v>
      </c>
      <c r="L920" s="40"/>
      <c r="M920" s="212" t="s">
        <v>1</v>
      </c>
      <c r="N920" s="213" t="s">
        <v>44</v>
      </c>
      <c r="O920" s="72"/>
      <c r="P920" s="214">
        <f>O920*H920</f>
        <v>0</v>
      </c>
      <c r="Q920" s="214">
        <v>2.5000000000000001E-4</v>
      </c>
      <c r="R920" s="214">
        <f>Q920*H920</f>
        <v>2.5000000000000001E-4</v>
      </c>
      <c r="S920" s="214">
        <v>0</v>
      </c>
      <c r="T920" s="215">
        <f>S920*H920</f>
        <v>0</v>
      </c>
      <c r="U920" s="35"/>
      <c r="V920" s="35"/>
      <c r="W920" s="35"/>
      <c r="X920" s="35"/>
      <c r="Y920" s="35"/>
      <c r="Z920" s="35"/>
      <c r="AA920" s="35"/>
      <c r="AB920" s="35"/>
      <c r="AC920" s="35"/>
      <c r="AD920" s="35"/>
      <c r="AE920" s="35"/>
      <c r="AR920" s="216" t="s">
        <v>305</v>
      </c>
      <c r="AT920" s="216" t="s">
        <v>210</v>
      </c>
      <c r="AU920" s="216" t="s">
        <v>89</v>
      </c>
      <c r="AY920" s="18" t="s">
        <v>206</v>
      </c>
      <c r="BE920" s="217">
        <f>IF(N920="základní",J920,0)</f>
        <v>0</v>
      </c>
      <c r="BF920" s="217">
        <f>IF(N920="snížená",J920,0)</f>
        <v>0</v>
      </c>
      <c r="BG920" s="217">
        <f>IF(N920="zákl. přenesená",J920,0)</f>
        <v>0</v>
      </c>
      <c r="BH920" s="217">
        <f>IF(N920="sníž. přenesená",J920,0)</f>
        <v>0</v>
      </c>
      <c r="BI920" s="217">
        <f>IF(N920="nulová",J920,0)</f>
        <v>0</v>
      </c>
      <c r="BJ920" s="18" t="s">
        <v>87</v>
      </c>
      <c r="BK920" s="217">
        <f>ROUND(I920*H920,2)</f>
        <v>0</v>
      </c>
      <c r="BL920" s="18" t="s">
        <v>305</v>
      </c>
      <c r="BM920" s="216" t="s">
        <v>1399</v>
      </c>
    </row>
    <row r="921" spans="1:65" s="13" customFormat="1" ht="11.25">
      <c r="B921" s="218"/>
      <c r="C921" s="219"/>
      <c r="D921" s="220" t="s">
        <v>218</v>
      </c>
      <c r="E921" s="221" t="s">
        <v>1</v>
      </c>
      <c r="F921" s="222" t="s">
        <v>1400</v>
      </c>
      <c r="G921" s="219"/>
      <c r="H921" s="223">
        <v>1</v>
      </c>
      <c r="I921" s="224"/>
      <c r="J921" s="219"/>
      <c r="K921" s="219"/>
      <c r="L921" s="225"/>
      <c r="M921" s="226"/>
      <c r="N921" s="227"/>
      <c r="O921" s="227"/>
      <c r="P921" s="227"/>
      <c r="Q921" s="227"/>
      <c r="R921" s="227"/>
      <c r="S921" s="227"/>
      <c r="T921" s="228"/>
      <c r="AT921" s="229" t="s">
        <v>218</v>
      </c>
      <c r="AU921" s="229" t="s">
        <v>89</v>
      </c>
      <c r="AV921" s="13" t="s">
        <v>89</v>
      </c>
      <c r="AW921" s="13" t="s">
        <v>35</v>
      </c>
      <c r="AX921" s="13" t="s">
        <v>87</v>
      </c>
      <c r="AY921" s="229" t="s">
        <v>206</v>
      </c>
    </row>
    <row r="922" spans="1:65" s="2" customFormat="1" ht="21.75" customHeight="1">
      <c r="A922" s="35"/>
      <c r="B922" s="36"/>
      <c r="C922" s="205" t="s">
        <v>1401</v>
      </c>
      <c r="D922" s="205" t="s">
        <v>210</v>
      </c>
      <c r="E922" s="206" t="s">
        <v>1402</v>
      </c>
      <c r="F922" s="207" t="s">
        <v>1403</v>
      </c>
      <c r="G922" s="208" t="s">
        <v>400</v>
      </c>
      <c r="H922" s="209">
        <v>1</v>
      </c>
      <c r="I922" s="210"/>
      <c r="J922" s="211">
        <f>ROUND(I922*H922,2)</f>
        <v>0</v>
      </c>
      <c r="K922" s="207" t="s">
        <v>1</v>
      </c>
      <c r="L922" s="40"/>
      <c r="M922" s="212" t="s">
        <v>1</v>
      </c>
      <c r="N922" s="213" t="s">
        <v>44</v>
      </c>
      <c r="O922" s="72"/>
      <c r="P922" s="214">
        <f>O922*H922</f>
        <v>0</v>
      </c>
      <c r="Q922" s="214">
        <v>2.5000000000000001E-4</v>
      </c>
      <c r="R922" s="214">
        <f>Q922*H922</f>
        <v>2.5000000000000001E-4</v>
      </c>
      <c r="S922" s="214">
        <v>0</v>
      </c>
      <c r="T922" s="215">
        <f>S922*H922</f>
        <v>0</v>
      </c>
      <c r="U922" s="35"/>
      <c r="V922" s="35"/>
      <c r="W922" s="35"/>
      <c r="X922" s="35"/>
      <c r="Y922" s="35"/>
      <c r="Z922" s="35"/>
      <c r="AA922" s="35"/>
      <c r="AB922" s="35"/>
      <c r="AC922" s="35"/>
      <c r="AD922" s="35"/>
      <c r="AE922" s="35"/>
      <c r="AR922" s="216" t="s">
        <v>305</v>
      </c>
      <c r="AT922" s="216" t="s">
        <v>210</v>
      </c>
      <c r="AU922" s="216" t="s">
        <v>89</v>
      </c>
      <c r="AY922" s="18" t="s">
        <v>206</v>
      </c>
      <c r="BE922" s="217">
        <f>IF(N922="základní",J922,0)</f>
        <v>0</v>
      </c>
      <c r="BF922" s="217">
        <f>IF(N922="snížená",J922,0)</f>
        <v>0</v>
      </c>
      <c r="BG922" s="217">
        <f>IF(N922="zákl. přenesená",J922,0)</f>
        <v>0</v>
      </c>
      <c r="BH922" s="217">
        <f>IF(N922="sníž. přenesená",J922,0)</f>
        <v>0</v>
      </c>
      <c r="BI922" s="217">
        <f>IF(N922="nulová",J922,0)</f>
        <v>0</v>
      </c>
      <c r="BJ922" s="18" t="s">
        <v>87</v>
      </c>
      <c r="BK922" s="217">
        <f>ROUND(I922*H922,2)</f>
        <v>0</v>
      </c>
      <c r="BL922" s="18" t="s">
        <v>305</v>
      </c>
      <c r="BM922" s="216" t="s">
        <v>1404</v>
      </c>
    </row>
    <row r="923" spans="1:65" s="13" customFormat="1" ht="11.25">
      <c r="B923" s="218"/>
      <c r="C923" s="219"/>
      <c r="D923" s="220" t="s">
        <v>218</v>
      </c>
      <c r="E923" s="221" t="s">
        <v>1</v>
      </c>
      <c r="F923" s="222" t="s">
        <v>1405</v>
      </c>
      <c r="G923" s="219"/>
      <c r="H923" s="223">
        <v>1</v>
      </c>
      <c r="I923" s="224"/>
      <c r="J923" s="219"/>
      <c r="K923" s="219"/>
      <c r="L923" s="225"/>
      <c r="M923" s="226"/>
      <c r="N923" s="227"/>
      <c r="O923" s="227"/>
      <c r="P923" s="227"/>
      <c r="Q923" s="227"/>
      <c r="R923" s="227"/>
      <c r="S923" s="227"/>
      <c r="T923" s="228"/>
      <c r="AT923" s="229" t="s">
        <v>218</v>
      </c>
      <c r="AU923" s="229" t="s">
        <v>89</v>
      </c>
      <c r="AV923" s="13" t="s">
        <v>89</v>
      </c>
      <c r="AW923" s="13" t="s">
        <v>35</v>
      </c>
      <c r="AX923" s="13" t="s">
        <v>87</v>
      </c>
      <c r="AY923" s="229" t="s">
        <v>206</v>
      </c>
    </row>
    <row r="924" spans="1:65" s="2" customFormat="1" ht="21.75" customHeight="1">
      <c r="A924" s="35"/>
      <c r="B924" s="36"/>
      <c r="C924" s="205" t="s">
        <v>1406</v>
      </c>
      <c r="D924" s="205" t="s">
        <v>210</v>
      </c>
      <c r="E924" s="206" t="s">
        <v>1407</v>
      </c>
      <c r="F924" s="207" t="s">
        <v>1408</v>
      </c>
      <c r="G924" s="208" t="s">
        <v>243</v>
      </c>
      <c r="H924" s="209">
        <v>11.7</v>
      </c>
      <c r="I924" s="210"/>
      <c r="J924" s="211">
        <f>ROUND(I924*H924,2)</f>
        <v>0</v>
      </c>
      <c r="K924" s="207" t="s">
        <v>214</v>
      </c>
      <c r="L924" s="40"/>
      <c r="M924" s="212" t="s">
        <v>1</v>
      </c>
      <c r="N924" s="213" t="s">
        <v>44</v>
      </c>
      <c r="O924" s="72"/>
      <c r="P924" s="214">
        <f>O924*H924</f>
        <v>0</v>
      </c>
      <c r="Q924" s="214">
        <v>2.1199999999999999E-3</v>
      </c>
      <c r="R924" s="214">
        <f>Q924*H924</f>
        <v>2.4803999999999996E-2</v>
      </c>
      <c r="S924" s="214">
        <v>0</v>
      </c>
      <c r="T924" s="215">
        <f>S924*H924</f>
        <v>0</v>
      </c>
      <c r="U924" s="35"/>
      <c r="V924" s="35"/>
      <c r="W924" s="35"/>
      <c r="X924" s="35"/>
      <c r="Y924" s="35"/>
      <c r="Z924" s="35"/>
      <c r="AA924" s="35"/>
      <c r="AB924" s="35"/>
      <c r="AC924" s="35"/>
      <c r="AD924" s="35"/>
      <c r="AE924" s="35"/>
      <c r="AR924" s="216" t="s">
        <v>305</v>
      </c>
      <c r="AT924" s="216" t="s">
        <v>210</v>
      </c>
      <c r="AU924" s="216" t="s">
        <v>89</v>
      </c>
      <c r="AY924" s="18" t="s">
        <v>206</v>
      </c>
      <c r="BE924" s="217">
        <f>IF(N924="základní",J924,0)</f>
        <v>0</v>
      </c>
      <c r="BF924" s="217">
        <f>IF(N924="snížená",J924,0)</f>
        <v>0</v>
      </c>
      <c r="BG924" s="217">
        <f>IF(N924="zákl. přenesená",J924,0)</f>
        <v>0</v>
      </c>
      <c r="BH924" s="217">
        <f>IF(N924="sníž. přenesená",J924,0)</f>
        <v>0</v>
      </c>
      <c r="BI924" s="217">
        <f>IF(N924="nulová",J924,0)</f>
        <v>0</v>
      </c>
      <c r="BJ924" s="18" t="s">
        <v>87</v>
      </c>
      <c r="BK924" s="217">
        <f>ROUND(I924*H924,2)</f>
        <v>0</v>
      </c>
      <c r="BL924" s="18" t="s">
        <v>305</v>
      </c>
      <c r="BM924" s="216" t="s">
        <v>1409</v>
      </c>
    </row>
    <row r="925" spans="1:65" s="13" customFormat="1" ht="11.25">
      <c r="B925" s="218"/>
      <c r="C925" s="219"/>
      <c r="D925" s="220" t="s">
        <v>218</v>
      </c>
      <c r="E925" s="221" t="s">
        <v>1</v>
      </c>
      <c r="F925" s="222" t="s">
        <v>1410</v>
      </c>
      <c r="G925" s="219"/>
      <c r="H925" s="223">
        <v>11.7</v>
      </c>
      <c r="I925" s="224"/>
      <c r="J925" s="219"/>
      <c r="K925" s="219"/>
      <c r="L925" s="225"/>
      <c r="M925" s="226"/>
      <c r="N925" s="227"/>
      <c r="O925" s="227"/>
      <c r="P925" s="227"/>
      <c r="Q925" s="227"/>
      <c r="R925" s="227"/>
      <c r="S925" s="227"/>
      <c r="T925" s="228"/>
      <c r="AT925" s="229" t="s">
        <v>218</v>
      </c>
      <c r="AU925" s="229" t="s">
        <v>89</v>
      </c>
      <c r="AV925" s="13" t="s">
        <v>89</v>
      </c>
      <c r="AW925" s="13" t="s">
        <v>35</v>
      </c>
      <c r="AX925" s="13" t="s">
        <v>87</v>
      </c>
      <c r="AY925" s="229" t="s">
        <v>206</v>
      </c>
    </row>
    <row r="926" spans="1:65" s="2" customFormat="1" ht="21.75" customHeight="1">
      <c r="A926" s="35"/>
      <c r="B926" s="36"/>
      <c r="C926" s="205" t="s">
        <v>1411</v>
      </c>
      <c r="D926" s="205" t="s">
        <v>210</v>
      </c>
      <c r="E926" s="206" t="s">
        <v>1412</v>
      </c>
      <c r="F926" s="207" t="s">
        <v>1413</v>
      </c>
      <c r="G926" s="208" t="s">
        <v>243</v>
      </c>
      <c r="H926" s="209">
        <v>4</v>
      </c>
      <c r="I926" s="210"/>
      <c r="J926" s="211">
        <f>ROUND(I926*H926,2)</f>
        <v>0</v>
      </c>
      <c r="K926" s="207" t="s">
        <v>1</v>
      </c>
      <c r="L926" s="40"/>
      <c r="M926" s="212" t="s">
        <v>1</v>
      </c>
      <c r="N926" s="213" t="s">
        <v>44</v>
      </c>
      <c r="O926" s="72"/>
      <c r="P926" s="214">
        <f>O926*H926</f>
        <v>0</v>
      </c>
      <c r="Q926" s="214">
        <v>2.8600000000000001E-3</v>
      </c>
      <c r="R926" s="214">
        <f>Q926*H926</f>
        <v>1.1440000000000001E-2</v>
      </c>
      <c r="S926" s="214">
        <v>0</v>
      </c>
      <c r="T926" s="215">
        <f>S926*H926</f>
        <v>0</v>
      </c>
      <c r="U926" s="35"/>
      <c r="V926" s="35"/>
      <c r="W926" s="35"/>
      <c r="X926" s="35"/>
      <c r="Y926" s="35"/>
      <c r="Z926" s="35"/>
      <c r="AA926" s="35"/>
      <c r="AB926" s="35"/>
      <c r="AC926" s="35"/>
      <c r="AD926" s="35"/>
      <c r="AE926" s="35"/>
      <c r="AR926" s="216" t="s">
        <v>305</v>
      </c>
      <c r="AT926" s="216" t="s">
        <v>210</v>
      </c>
      <c r="AU926" s="216" t="s">
        <v>89</v>
      </c>
      <c r="AY926" s="18" t="s">
        <v>206</v>
      </c>
      <c r="BE926" s="217">
        <f>IF(N926="základní",J926,0)</f>
        <v>0</v>
      </c>
      <c r="BF926" s="217">
        <f>IF(N926="snížená",J926,0)</f>
        <v>0</v>
      </c>
      <c r="BG926" s="217">
        <f>IF(N926="zákl. přenesená",J926,0)</f>
        <v>0</v>
      </c>
      <c r="BH926" s="217">
        <f>IF(N926="sníž. přenesená",J926,0)</f>
        <v>0</v>
      </c>
      <c r="BI926" s="217">
        <f>IF(N926="nulová",J926,0)</f>
        <v>0</v>
      </c>
      <c r="BJ926" s="18" t="s">
        <v>87</v>
      </c>
      <c r="BK926" s="217">
        <f>ROUND(I926*H926,2)</f>
        <v>0</v>
      </c>
      <c r="BL926" s="18" t="s">
        <v>305</v>
      </c>
      <c r="BM926" s="216" t="s">
        <v>1414</v>
      </c>
    </row>
    <row r="927" spans="1:65" s="13" customFormat="1" ht="11.25">
      <c r="B927" s="218"/>
      <c r="C927" s="219"/>
      <c r="D927" s="220" t="s">
        <v>218</v>
      </c>
      <c r="E927" s="221" t="s">
        <v>1</v>
      </c>
      <c r="F927" s="222" t="s">
        <v>1415</v>
      </c>
      <c r="G927" s="219"/>
      <c r="H927" s="223">
        <v>4</v>
      </c>
      <c r="I927" s="224"/>
      <c r="J927" s="219"/>
      <c r="K927" s="219"/>
      <c r="L927" s="225"/>
      <c r="M927" s="226"/>
      <c r="N927" s="227"/>
      <c r="O927" s="227"/>
      <c r="P927" s="227"/>
      <c r="Q927" s="227"/>
      <c r="R927" s="227"/>
      <c r="S927" s="227"/>
      <c r="T927" s="228"/>
      <c r="AT927" s="229" t="s">
        <v>218</v>
      </c>
      <c r="AU927" s="229" t="s">
        <v>89</v>
      </c>
      <c r="AV927" s="13" t="s">
        <v>89</v>
      </c>
      <c r="AW927" s="13" t="s">
        <v>35</v>
      </c>
      <c r="AX927" s="13" t="s">
        <v>87</v>
      </c>
      <c r="AY927" s="229" t="s">
        <v>206</v>
      </c>
    </row>
    <row r="928" spans="1:65" s="2" customFormat="1" ht="21.75" customHeight="1">
      <c r="A928" s="35"/>
      <c r="B928" s="36"/>
      <c r="C928" s="205" t="s">
        <v>1416</v>
      </c>
      <c r="D928" s="205" t="s">
        <v>210</v>
      </c>
      <c r="E928" s="206" t="s">
        <v>1417</v>
      </c>
      <c r="F928" s="207" t="s">
        <v>1418</v>
      </c>
      <c r="G928" s="208" t="s">
        <v>243</v>
      </c>
      <c r="H928" s="209">
        <v>126.73</v>
      </c>
      <c r="I928" s="210"/>
      <c r="J928" s="211">
        <f>ROUND(I928*H928,2)</f>
        <v>0</v>
      </c>
      <c r="K928" s="207" t="s">
        <v>1</v>
      </c>
      <c r="L928" s="40"/>
      <c r="M928" s="212" t="s">
        <v>1</v>
      </c>
      <c r="N928" s="213" t="s">
        <v>44</v>
      </c>
      <c r="O928" s="72"/>
      <c r="P928" s="214">
        <f>O928*H928</f>
        <v>0</v>
      </c>
      <c r="Q928" s="214">
        <v>2.5000000000000001E-4</v>
      </c>
      <c r="R928" s="214">
        <f>Q928*H928</f>
        <v>3.1682500000000002E-2</v>
      </c>
      <c r="S928" s="214">
        <v>0</v>
      </c>
      <c r="T928" s="215">
        <f>S928*H928</f>
        <v>0</v>
      </c>
      <c r="U928" s="35"/>
      <c r="V928" s="35"/>
      <c r="W928" s="35"/>
      <c r="X928" s="35"/>
      <c r="Y928" s="35"/>
      <c r="Z928" s="35"/>
      <c r="AA928" s="35"/>
      <c r="AB928" s="35"/>
      <c r="AC928" s="35"/>
      <c r="AD928" s="35"/>
      <c r="AE928" s="35"/>
      <c r="AR928" s="216" t="s">
        <v>305</v>
      </c>
      <c r="AT928" s="216" t="s">
        <v>210</v>
      </c>
      <c r="AU928" s="216" t="s">
        <v>89</v>
      </c>
      <c r="AY928" s="18" t="s">
        <v>206</v>
      </c>
      <c r="BE928" s="217">
        <f>IF(N928="základní",J928,0)</f>
        <v>0</v>
      </c>
      <c r="BF928" s="217">
        <f>IF(N928="snížená",J928,0)</f>
        <v>0</v>
      </c>
      <c r="BG928" s="217">
        <f>IF(N928="zákl. přenesená",J928,0)</f>
        <v>0</v>
      </c>
      <c r="BH928" s="217">
        <f>IF(N928="sníž. přenesená",J928,0)</f>
        <v>0</v>
      </c>
      <c r="BI928" s="217">
        <f>IF(N928="nulová",J928,0)</f>
        <v>0</v>
      </c>
      <c r="BJ928" s="18" t="s">
        <v>87</v>
      </c>
      <c r="BK928" s="217">
        <f>ROUND(I928*H928,2)</f>
        <v>0</v>
      </c>
      <c r="BL928" s="18" t="s">
        <v>305</v>
      </c>
      <c r="BM928" s="216" t="s">
        <v>1419</v>
      </c>
    </row>
    <row r="929" spans="1:65" s="2" customFormat="1" ht="19.5">
      <c r="A929" s="35"/>
      <c r="B929" s="36"/>
      <c r="C929" s="37"/>
      <c r="D929" s="220" t="s">
        <v>253</v>
      </c>
      <c r="E929" s="37"/>
      <c r="F929" s="251" t="s">
        <v>1420</v>
      </c>
      <c r="G929" s="37"/>
      <c r="H929" s="37"/>
      <c r="I929" s="117"/>
      <c r="J929" s="37"/>
      <c r="K929" s="37"/>
      <c r="L929" s="40"/>
      <c r="M929" s="252"/>
      <c r="N929" s="253"/>
      <c r="O929" s="72"/>
      <c r="P929" s="72"/>
      <c r="Q929" s="72"/>
      <c r="R929" s="72"/>
      <c r="S929" s="72"/>
      <c r="T929" s="73"/>
      <c r="U929" s="35"/>
      <c r="V929" s="35"/>
      <c r="W929" s="35"/>
      <c r="X929" s="35"/>
      <c r="Y929" s="35"/>
      <c r="Z929" s="35"/>
      <c r="AA929" s="35"/>
      <c r="AB929" s="35"/>
      <c r="AC929" s="35"/>
      <c r="AD929" s="35"/>
      <c r="AE929" s="35"/>
      <c r="AT929" s="18" t="s">
        <v>253</v>
      </c>
      <c r="AU929" s="18" t="s">
        <v>89</v>
      </c>
    </row>
    <row r="930" spans="1:65" s="13" customFormat="1" ht="11.25">
      <c r="B930" s="218"/>
      <c r="C930" s="219"/>
      <c r="D930" s="220" t="s">
        <v>218</v>
      </c>
      <c r="E930" s="221" t="s">
        <v>1</v>
      </c>
      <c r="F930" s="222" t="s">
        <v>770</v>
      </c>
      <c r="G930" s="219"/>
      <c r="H930" s="223">
        <v>120.69499999999999</v>
      </c>
      <c r="I930" s="224"/>
      <c r="J930" s="219"/>
      <c r="K930" s="219"/>
      <c r="L930" s="225"/>
      <c r="M930" s="226"/>
      <c r="N930" s="227"/>
      <c r="O930" s="227"/>
      <c r="P930" s="227"/>
      <c r="Q930" s="227"/>
      <c r="R930" s="227"/>
      <c r="S930" s="227"/>
      <c r="T930" s="228"/>
      <c r="AT930" s="229" t="s">
        <v>218</v>
      </c>
      <c r="AU930" s="229" t="s">
        <v>89</v>
      </c>
      <c r="AV930" s="13" t="s">
        <v>89</v>
      </c>
      <c r="AW930" s="13" t="s">
        <v>35</v>
      </c>
      <c r="AX930" s="13" t="s">
        <v>87</v>
      </c>
      <c r="AY930" s="229" t="s">
        <v>206</v>
      </c>
    </row>
    <row r="931" spans="1:65" s="13" customFormat="1" ht="11.25">
      <c r="B931" s="218"/>
      <c r="C931" s="219"/>
      <c r="D931" s="220" t="s">
        <v>218</v>
      </c>
      <c r="E931" s="219"/>
      <c r="F931" s="222" t="s">
        <v>771</v>
      </c>
      <c r="G931" s="219"/>
      <c r="H931" s="223">
        <v>126.73</v>
      </c>
      <c r="I931" s="224"/>
      <c r="J931" s="219"/>
      <c r="K931" s="219"/>
      <c r="L931" s="225"/>
      <c r="M931" s="226"/>
      <c r="N931" s="227"/>
      <c r="O931" s="227"/>
      <c r="P931" s="227"/>
      <c r="Q931" s="227"/>
      <c r="R931" s="227"/>
      <c r="S931" s="227"/>
      <c r="T931" s="228"/>
      <c r="AT931" s="229" t="s">
        <v>218</v>
      </c>
      <c r="AU931" s="229" t="s">
        <v>89</v>
      </c>
      <c r="AV931" s="13" t="s">
        <v>89</v>
      </c>
      <c r="AW931" s="13" t="s">
        <v>4</v>
      </c>
      <c r="AX931" s="13" t="s">
        <v>87</v>
      </c>
      <c r="AY931" s="229" t="s">
        <v>206</v>
      </c>
    </row>
    <row r="932" spans="1:65" s="2" customFormat="1" ht="21.75" customHeight="1">
      <c r="A932" s="35"/>
      <c r="B932" s="36"/>
      <c r="C932" s="205" t="s">
        <v>1421</v>
      </c>
      <c r="D932" s="205" t="s">
        <v>210</v>
      </c>
      <c r="E932" s="206" t="s">
        <v>1422</v>
      </c>
      <c r="F932" s="207" t="s">
        <v>1423</v>
      </c>
      <c r="G932" s="208" t="s">
        <v>1138</v>
      </c>
      <c r="H932" s="275"/>
      <c r="I932" s="210"/>
      <c r="J932" s="211">
        <f>ROUND(I932*H932,2)</f>
        <v>0</v>
      </c>
      <c r="K932" s="207" t="s">
        <v>214</v>
      </c>
      <c r="L932" s="40"/>
      <c r="M932" s="212" t="s">
        <v>1</v>
      </c>
      <c r="N932" s="213" t="s">
        <v>44</v>
      </c>
      <c r="O932" s="72"/>
      <c r="P932" s="214">
        <f>O932*H932</f>
        <v>0</v>
      </c>
      <c r="Q932" s="214">
        <v>0</v>
      </c>
      <c r="R932" s="214">
        <f>Q932*H932</f>
        <v>0</v>
      </c>
      <c r="S932" s="214">
        <v>0</v>
      </c>
      <c r="T932" s="215">
        <f>S932*H932</f>
        <v>0</v>
      </c>
      <c r="U932" s="35"/>
      <c r="V932" s="35"/>
      <c r="W932" s="35"/>
      <c r="X932" s="35"/>
      <c r="Y932" s="35"/>
      <c r="Z932" s="35"/>
      <c r="AA932" s="35"/>
      <c r="AB932" s="35"/>
      <c r="AC932" s="35"/>
      <c r="AD932" s="35"/>
      <c r="AE932" s="35"/>
      <c r="AR932" s="216" t="s">
        <v>305</v>
      </c>
      <c r="AT932" s="216" t="s">
        <v>210</v>
      </c>
      <c r="AU932" s="216" t="s">
        <v>89</v>
      </c>
      <c r="AY932" s="18" t="s">
        <v>206</v>
      </c>
      <c r="BE932" s="217">
        <f>IF(N932="základní",J932,0)</f>
        <v>0</v>
      </c>
      <c r="BF932" s="217">
        <f>IF(N932="snížená",J932,0)</f>
        <v>0</v>
      </c>
      <c r="BG932" s="217">
        <f>IF(N932="zákl. přenesená",J932,0)</f>
        <v>0</v>
      </c>
      <c r="BH932" s="217">
        <f>IF(N932="sníž. přenesená",J932,0)</f>
        <v>0</v>
      </c>
      <c r="BI932" s="217">
        <f>IF(N932="nulová",J932,0)</f>
        <v>0</v>
      </c>
      <c r="BJ932" s="18" t="s">
        <v>87</v>
      </c>
      <c r="BK932" s="217">
        <f>ROUND(I932*H932,2)</f>
        <v>0</v>
      </c>
      <c r="BL932" s="18" t="s">
        <v>305</v>
      </c>
      <c r="BM932" s="216" t="s">
        <v>1424</v>
      </c>
    </row>
    <row r="933" spans="1:65" s="12" customFormat="1" ht="22.9" customHeight="1">
      <c r="B933" s="189"/>
      <c r="C933" s="190"/>
      <c r="D933" s="191" t="s">
        <v>78</v>
      </c>
      <c r="E933" s="203" t="s">
        <v>1425</v>
      </c>
      <c r="F933" s="203" t="s">
        <v>1426</v>
      </c>
      <c r="G933" s="190"/>
      <c r="H933" s="190"/>
      <c r="I933" s="193"/>
      <c r="J933" s="204">
        <f>BK933</f>
        <v>0</v>
      </c>
      <c r="K933" s="190"/>
      <c r="L933" s="195"/>
      <c r="M933" s="196"/>
      <c r="N933" s="197"/>
      <c r="O933" s="197"/>
      <c r="P933" s="198">
        <f>SUM(P934:P978)</f>
        <v>0</v>
      </c>
      <c r="Q933" s="197"/>
      <c r="R933" s="198">
        <f>SUM(R934:R978)</f>
        <v>7.4254524799999997</v>
      </c>
      <c r="S933" s="197"/>
      <c r="T933" s="199">
        <f>SUM(T934:T978)</f>
        <v>0.02</v>
      </c>
      <c r="AR933" s="200" t="s">
        <v>89</v>
      </c>
      <c r="AT933" s="201" t="s">
        <v>78</v>
      </c>
      <c r="AU933" s="201" t="s">
        <v>87</v>
      </c>
      <c r="AY933" s="200" t="s">
        <v>206</v>
      </c>
      <c r="BK933" s="202">
        <f>SUM(BK934:BK978)</f>
        <v>0</v>
      </c>
    </row>
    <row r="934" spans="1:65" s="2" customFormat="1" ht="21.75" customHeight="1">
      <c r="A934" s="35"/>
      <c r="B934" s="36"/>
      <c r="C934" s="205" t="s">
        <v>1427</v>
      </c>
      <c r="D934" s="205" t="s">
        <v>210</v>
      </c>
      <c r="E934" s="206" t="s">
        <v>1428</v>
      </c>
      <c r="F934" s="207" t="s">
        <v>1429</v>
      </c>
      <c r="G934" s="208" t="s">
        <v>400</v>
      </c>
      <c r="H934" s="209">
        <v>4</v>
      </c>
      <c r="I934" s="210"/>
      <c r="J934" s="211">
        <f>ROUND(I934*H934,2)</f>
        <v>0</v>
      </c>
      <c r="K934" s="207" t="s">
        <v>214</v>
      </c>
      <c r="L934" s="40"/>
      <c r="M934" s="212" t="s">
        <v>1</v>
      </c>
      <c r="N934" s="213" t="s">
        <v>44</v>
      </c>
      <c r="O934" s="72"/>
      <c r="P934" s="214">
        <f>O934*H934</f>
        <v>0</v>
      </c>
      <c r="Q934" s="214">
        <v>0</v>
      </c>
      <c r="R934" s="214">
        <f>Q934*H934</f>
        <v>0</v>
      </c>
      <c r="S934" s="214">
        <v>5.0000000000000001E-3</v>
      </c>
      <c r="T934" s="215">
        <f>S934*H934</f>
        <v>0.02</v>
      </c>
      <c r="U934" s="35"/>
      <c r="V934" s="35"/>
      <c r="W934" s="35"/>
      <c r="X934" s="35"/>
      <c r="Y934" s="35"/>
      <c r="Z934" s="35"/>
      <c r="AA934" s="35"/>
      <c r="AB934" s="35"/>
      <c r="AC934" s="35"/>
      <c r="AD934" s="35"/>
      <c r="AE934" s="35"/>
      <c r="AR934" s="216" t="s">
        <v>305</v>
      </c>
      <c r="AT934" s="216" t="s">
        <v>210</v>
      </c>
      <c r="AU934" s="216" t="s">
        <v>89</v>
      </c>
      <c r="AY934" s="18" t="s">
        <v>206</v>
      </c>
      <c r="BE934" s="217">
        <f>IF(N934="základní",J934,0)</f>
        <v>0</v>
      </c>
      <c r="BF934" s="217">
        <f>IF(N934="snížená",J934,0)</f>
        <v>0</v>
      </c>
      <c r="BG934" s="217">
        <f>IF(N934="zákl. přenesená",J934,0)</f>
        <v>0</v>
      </c>
      <c r="BH934" s="217">
        <f>IF(N934="sníž. přenesená",J934,0)</f>
        <v>0</v>
      </c>
      <c r="BI934" s="217">
        <f>IF(N934="nulová",J934,0)</f>
        <v>0</v>
      </c>
      <c r="BJ934" s="18" t="s">
        <v>87</v>
      </c>
      <c r="BK934" s="217">
        <f>ROUND(I934*H934,2)</f>
        <v>0</v>
      </c>
      <c r="BL934" s="18" t="s">
        <v>305</v>
      </c>
      <c r="BM934" s="216" t="s">
        <v>1430</v>
      </c>
    </row>
    <row r="935" spans="1:65" s="13" customFormat="1" ht="11.25">
      <c r="B935" s="218"/>
      <c r="C935" s="219"/>
      <c r="D935" s="220" t="s">
        <v>218</v>
      </c>
      <c r="E935" s="221" t="s">
        <v>1</v>
      </c>
      <c r="F935" s="222" t="s">
        <v>1431</v>
      </c>
      <c r="G935" s="219"/>
      <c r="H935" s="223">
        <v>4</v>
      </c>
      <c r="I935" s="224"/>
      <c r="J935" s="219"/>
      <c r="K935" s="219"/>
      <c r="L935" s="225"/>
      <c r="M935" s="226"/>
      <c r="N935" s="227"/>
      <c r="O935" s="227"/>
      <c r="P935" s="227"/>
      <c r="Q935" s="227"/>
      <c r="R935" s="227"/>
      <c r="S935" s="227"/>
      <c r="T935" s="228"/>
      <c r="AT935" s="229" t="s">
        <v>218</v>
      </c>
      <c r="AU935" s="229" t="s">
        <v>89</v>
      </c>
      <c r="AV935" s="13" t="s">
        <v>89</v>
      </c>
      <c r="AW935" s="13" t="s">
        <v>35</v>
      </c>
      <c r="AX935" s="13" t="s">
        <v>87</v>
      </c>
      <c r="AY935" s="229" t="s">
        <v>206</v>
      </c>
    </row>
    <row r="936" spans="1:65" s="2" customFormat="1" ht="21.75" customHeight="1">
      <c r="A936" s="35"/>
      <c r="B936" s="36"/>
      <c r="C936" s="205" t="s">
        <v>1432</v>
      </c>
      <c r="D936" s="205" t="s">
        <v>210</v>
      </c>
      <c r="E936" s="206" t="s">
        <v>1433</v>
      </c>
      <c r="F936" s="207" t="s">
        <v>1434</v>
      </c>
      <c r="G936" s="208" t="s">
        <v>213</v>
      </c>
      <c r="H936" s="209">
        <v>26.516999999999999</v>
      </c>
      <c r="I936" s="210"/>
      <c r="J936" s="211">
        <f>ROUND(I936*H936,2)</f>
        <v>0</v>
      </c>
      <c r="K936" s="207" t="s">
        <v>1</v>
      </c>
      <c r="L936" s="40"/>
      <c r="M936" s="212" t="s">
        <v>1</v>
      </c>
      <c r="N936" s="213" t="s">
        <v>44</v>
      </c>
      <c r="O936" s="72"/>
      <c r="P936" s="214">
        <f>O936*H936</f>
        <v>0</v>
      </c>
      <c r="Q936" s="214">
        <v>0</v>
      </c>
      <c r="R936" s="214">
        <f>Q936*H936</f>
        <v>0</v>
      </c>
      <c r="S936" s="214">
        <v>0</v>
      </c>
      <c r="T936" s="215">
        <f>S936*H936</f>
        <v>0</v>
      </c>
      <c r="U936" s="35"/>
      <c r="V936" s="35"/>
      <c r="W936" s="35"/>
      <c r="X936" s="35"/>
      <c r="Y936" s="35"/>
      <c r="Z936" s="35"/>
      <c r="AA936" s="35"/>
      <c r="AB936" s="35"/>
      <c r="AC936" s="35"/>
      <c r="AD936" s="35"/>
      <c r="AE936" s="35"/>
      <c r="AR936" s="216" t="s">
        <v>215</v>
      </c>
      <c r="AT936" s="216" t="s">
        <v>210</v>
      </c>
      <c r="AU936" s="216" t="s">
        <v>89</v>
      </c>
      <c r="AY936" s="18" t="s">
        <v>206</v>
      </c>
      <c r="BE936" s="217">
        <f>IF(N936="základní",J936,0)</f>
        <v>0</v>
      </c>
      <c r="BF936" s="217">
        <f>IF(N936="snížená",J936,0)</f>
        <v>0</v>
      </c>
      <c r="BG936" s="217">
        <f>IF(N936="zákl. přenesená",J936,0)</f>
        <v>0</v>
      </c>
      <c r="BH936" s="217">
        <f>IF(N936="sníž. přenesená",J936,0)</f>
        <v>0</v>
      </c>
      <c r="BI936" s="217">
        <f>IF(N936="nulová",J936,0)</f>
        <v>0</v>
      </c>
      <c r="BJ936" s="18" t="s">
        <v>87</v>
      </c>
      <c r="BK936" s="217">
        <f>ROUND(I936*H936,2)</f>
        <v>0</v>
      </c>
      <c r="BL936" s="18" t="s">
        <v>215</v>
      </c>
      <c r="BM936" s="216" t="s">
        <v>1435</v>
      </c>
    </row>
    <row r="937" spans="1:65" s="13" customFormat="1" ht="11.25">
      <c r="B937" s="218"/>
      <c r="C937" s="219"/>
      <c r="D937" s="220" t="s">
        <v>218</v>
      </c>
      <c r="E937" s="221" t="s">
        <v>1</v>
      </c>
      <c r="F937" s="222" t="s">
        <v>1436</v>
      </c>
      <c r="G937" s="219"/>
      <c r="H937" s="223">
        <v>0.66800000000000004</v>
      </c>
      <c r="I937" s="224"/>
      <c r="J937" s="219"/>
      <c r="K937" s="219"/>
      <c r="L937" s="225"/>
      <c r="M937" s="226"/>
      <c r="N937" s="227"/>
      <c r="O937" s="227"/>
      <c r="P937" s="227"/>
      <c r="Q937" s="227"/>
      <c r="R937" s="227"/>
      <c r="S937" s="227"/>
      <c r="T937" s="228"/>
      <c r="AT937" s="229" t="s">
        <v>218</v>
      </c>
      <c r="AU937" s="229" t="s">
        <v>89</v>
      </c>
      <c r="AV937" s="13" t="s">
        <v>89</v>
      </c>
      <c r="AW937" s="13" t="s">
        <v>35</v>
      </c>
      <c r="AX937" s="13" t="s">
        <v>79</v>
      </c>
      <c r="AY937" s="229" t="s">
        <v>206</v>
      </c>
    </row>
    <row r="938" spans="1:65" s="13" customFormat="1" ht="11.25">
      <c r="B938" s="218"/>
      <c r="C938" s="219"/>
      <c r="D938" s="220" t="s">
        <v>218</v>
      </c>
      <c r="E938" s="221" t="s">
        <v>1</v>
      </c>
      <c r="F938" s="222" t="s">
        <v>1437</v>
      </c>
      <c r="G938" s="219"/>
      <c r="H938" s="223">
        <v>2.129</v>
      </c>
      <c r="I938" s="224"/>
      <c r="J938" s="219"/>
      <c r="K938" s="219"/>
      <c r="L938" s="225"/>
      <c r="M938" s="226"/>
      <c r="N938" s="227"/>
      <c r="O938" s="227"/>
      <c r="P938" s="227"/>
      <c r="Q938" s="227"/>
      <c r="R938" s="227"/>
      <c r="S938" s="227"/>
      <c r="T938" s="228"/>
      <c r="AT938" s="229" t="s">
        <v>218</v>
      </c>
      <c r="AU938" s="229" t="s">
        <v>89</v>
      </c>
      <c r="AV938" s="13" t="s">
        <v>89</v>
      </c>
      <c r="AW938" s="13" t="s">
        <v>35</v>
      </c>
      <c r="AX938" s="13" t="s">
        <v>79</v>
      </c>
      <c r="AY938" s="229" t="s">
        <v>206</v>
      </c>
    </row>
    <row r="939" spans="1:65" s="13" customFormat="1" ht="11.25">
      <c r="B939" s="218"/>
      <c r="C939" s="219"/>
      <c r="D939" s="220" t="s">
        <v>218</v>
      </c>
      <c r="E939" s="221" t="s">
        <v>1</v>
      </c>
      <c r="F939" s="222" t="s">
        <v>1438</v>
      </c>
      <c r="G939" s="219"/>
      <c r="H939" s="223">
        <v>1.921</v>
      </c>
      <c r="I939" s="224"/>
      <c r="J939" s="219"/>
      <c r="K939" s="219"/>
      <c r="L939" s="225"/>
      <c r="M939" s="226"/>
      <c r="N939" s="227"/>
      <c r="O939" s="227"/>
      <c r="P939" s="227"/>
      <c r="Q939" s="227"/>
      <c r="R939" s="227"/>
      <c r="S939" s="227"/>
      <c r="T939" s="228"/>
      <c r="AT939" s="229" t="s">
        <v>218</v>
      </c>
      <c r="AU939" s="229" t="s">
        <v>89</v>
      </c>
      <c r="AV939" s="13" t="s">
        <v>89</v>
      </c>
      <c r="AW939" s="13" t="s">
        <v>35</v>
      </c>
      <c r="AX939" s="13" t="s">
        <v>79</v>
      </c>
      <c r="AY939" s="229" t="s">
        <v>206</v>
      </c>
    </row>
    <row r="940" spans="1:65" s="13" customFormat="1" ht="11.25">
      <c r="B940" s="218"/>
      <c r="C940" s="219"/>
      <c r="D940" s="220" t="s">
        <v>218</v>
      </c>
      <c r="E940" s="221" t="s">
        <v>1</v>
      </c>
      <c r="F940" s="222" t="s">
        <v>1439</v>
      </c>
      <c r="G940" s="219"/>
      <c r="H940" s="223">
        <v>3.9950000000000001</v>
      </c>
      <c r="I940" s="224"/>
      <c r="J940" s="219"/>
      <c r="K940" s="219"/>
      <c r="L940" s="225"/>
      <c r="M940" s="226"/>
      <c r="N940" s="227"/>
      <c r="O940" s="227"/>
      <c r="P940" s="227"/>
      <c r="Q940" s="227"/>
      <c r="R940" s="227"/>
      <c r="S940" s="227"/>
      <c r="T940" s="228"/>
      <c r="AT940" s="229" t="s">
        <v>218</v>
      </c>
      <c r="AU940" s="229" t="s">
        <v>89</v>
      </c>
      <c r="AV940" s="13" t="s">
        <v>89</v>
      </c>
      <c r="AW940" s="13" t="s">
        <v>35</v>
      </c>
      <c r="AX940" s="13" t="s">
        <v>79</v>
      </c>
      <c r="AY940" s="229" t="s">
        <v>206</v>
      </c>
    </row>
    <row r="941" spans="1:65" s="13" customFormat="1" ht="11.25">
      <c r="B941" s="218"/>
      <c r="C941" s="219"/>
      <c r="D941" s="220" t="s">
        <v>218</v>
      </c>
      <c r="E941" s="221" t="s">
        <v>1</v>
      </c>
      <c r="F941" s="222" t="s">
        <v>1440</v>
      </c>
      <c r="G941" s="219"/>
      <c r="H941" s="223">
        <v>14.863</v>
      </c>
      <c r="I941" s="224"/>
      <c r="J941" s="219"/>
      <c r="K941" s="219"/>
      <c r="L941" s="225"/>
      <c r="M941" s="226"/>
      <c r="N941" s="227"/>
      <c r="O941" s="227"/>
      <c r="P941" s="227"/>
      <c r="Q941" s="227"/>
      <c r="R941" s="227"/>
      <c r="S941" s="227"/>
      <c r="T941" s="228"/>
      <c r="AT941" s="229" t="s">
        <v>218</v>
      </c>
      <c r="AU941" s="229" t="s">
        <v>89</v>
      </c>
      <c r="AV941" s="13" t="s">
        <v>89</v>
      </c>
      <c r="AW941" s="13" t="s">
        <v>35</v>
      </c>
      <c r="AX941" s="13" t="s">
        <v>79</v>
      </c>
      <c r="AY941" s="229" t="s">
        <v>206</v>
      </c>
    </row>
    <row r="942" spans="1:65" s="13" customFormat="1" ht="11.25">
      <c r="B942" s="218"/>
      <c r="C942" s="219"/>
      <c r="D942" s="220" t="s">
        <v>218</v>
      </c>
      <c r="E942" s="221" t="s">
        <v>1</v>
      </c>
      <c r="F942" s="222" t="s">
        <v>1441</v>
      </c>
      <c r="G942" s="219"/>
      <c r="H942" s="223">
        <v>2.9409999999999998</v>
      </c>
      <c r="I942" s="224"/>
      <c r="J942" s="219"/>
      <c r="K942" s="219"/>
      <c r="L942" s="225"/>
      <c r="M942" s="226"/>
      <c r="N942" s="227"/>
      <c r="O942" s="227"/>
      <c r="P942" s="227"/>
      <c r="Q942" s="227"/>
      <c r="R942" s="227"/>
      <c r="S942" s="227"/>
      <c r="T942" s="228"/>
      <c r="AT942" s="229" t="s">
        <v>218</v>
      </c>
      <c r="AU942" s="229" t="s">
        <v>89</v>
      </c>
      <c r="AV942" s="13" t="s">
        <v>89</v>
      </c>
      <c r="AW942" s="13" t="s">
        <v>35</v>
      </c>
      <c r="AX942" s="13" t="s">
        <v>79</v>
      </c>
      <c r="AY942" s="229" t="s">
        <v>206</v>
      </c>
    </row>
    <row r="943" spans="1:65" s="14" customFormat="1" ht="11.25">
      <c r="B943" s="230"/>
      <c r="C943" s="231"/>
      <c r="D943" s="220" t="s">
        <v>218</v>
      </c>
      <c r="E943" s="232" t="s">
        <v>1</v>
      </c>
      <c r="F943" s="233" t="s">
        <v>220</v>
      </c>
      <c r="G943" s="231"/>
      <c r="H943" s="234">
        <v>26.516999999999999</v>
      </c>
      <c r="I943" s="235"/>
      <c r="J943" s="231"/>
      <c r="K943" s="231"/>
      <c r="L943" s="236"/>
      <c r="M943" s="237"/>
      <c r="N943" s="238"/>
      <c r="O943" s="238"/>
      <c r="P943" s="238"/>
      <c r="Q943" s="238"/>
      <c r="R943" s="238"/>
      <c r="S943" s="238"/>
      <c r="T943" s="239"/>
      <c r="AT943" s="240" t="s">
        <v>218</v>
      </c>
      <c r="AU943" s="240" t="s">
        <v>89</v>
      </c>
      <c r="AV943" s="14" t="s">
        <v>215</v>
      </c>
      <c r="AW943" s="14" t="s">
        <v>35</v>
      </c>
      <c r="AX943" s="14" t="s">
        <v>87</v>
      </c>
      <c r="AY943" s="240" t="s">
        <v>206</v>
      </c>
    </row>
    <row r="944" spans="1:65" s="2" customFormat="1" ht="21.75" customHeight="1">
      <c r="A944" s="35"/>
      <c r="B944" s="36"/>
      <c r="C944" s="205" t="s">
        <v>1442</v>
      </c>
      <c r="D944" s="205" t="s">
        <v>210</v>
      </c>
      <c r="E944" s="206" t="s">
        <v>1443</v>
      </c>
      <c r="F944" s="207" t="s">
        <v>1444</v>
      </c>
      <c r="G944" s="208" t="s">
        <v>213</v>
      </c>
      <c r="H944" s="209">
        <v>9.2200000000000006</v>
      </c>
      <c r="I944" s="210"/>
      <c r="J944" s="211">
        <f>ROUND(I944*H944,2)</f>
        <v>0</v>
      </c>
      <c r="K944" s="207" t="s">
        <v>214</v>
      </c>
      <c r="L944" s="40"/>
      <c r="M944" s="212" t="s">
        <v>1</v>
      </c>
      <c r="N944" s="213" t="s">
        <v>44</v>
      </c>
      <c r="O944" s="72"/>
      <c r="P944" s="214">
        <f>O944*H944</f>
        <v>0</v>
      </c>
      <c r="Q944" s="214">
        <v>2.7E-4</v>
      </c>
      <c r="R944" s="214">
        <f>Q944*H944</f>
        <v>2.4894000000000001E-3</v>
      </c>
      <c r="S944" s="214">
        <v>0</v>
      </c>
      <c r="T944" s="215">
        <f>S944*H944</f>
        <v>0</v>
      </c>
      <c r="U944" s="35"/>
      <c r="V944" s="35"/>
      <c r="W944" s="35"/>
      <c r="X944" s="35"/>
      <c r="Y944" s="35"/>
      <c r="Z944" s="35"/>
      <c r="AA944" s="35"/>
      <c r="AB944" s="35"/>
      <c r="AC944" s="35"/>
      <c r="AD944" s="35"/>
      <c r="AE944" s="35"/>
      <c r="AR944" s="216" t="s">
        <v>305</v>
      </c>
      <c r="AT944" s="216" t="s">
        <v>210</v>
      </c>
      <c r="AU944" s="216" t="s">
        <v>89</v>
      </c>
      <c r="AY944" s="18" t="s">
        <v>206</v>
      </c>
      <c r="BE944" s="217">
        <f>IF(N944="základní",J944,0)</f>
        <v>0</v>
      </c>
      <c r="BF944" s="217">
        <f>IF(N944="snížená",J944,0)</f>
        <v>0</v>
      </c>
      <c r="BG944" s="217">
        <f>IF(N944="zákl. přenesená",J944,0)</f>
        <v>0</v>
      </c>
      <c r="BH944" s="217">
        <f>IF(N944="sníž. přenesená",J944,0)</f>
        <v>0</v>
      </c>
      <c r="BI944" s="217">
        <f>IF(N944="nulová",J944,0)</f>
        <v>0</v>
      </c>
      <c r="BJ944" s="18" t="s">
        <v>87</v>
      </c>
      <c r="BK944" s="217">
        <f>ROUND(I944*H944,2)</f>
        <v>0</v>
      </c>
      <c r="BL944" s="18" t="s">
        <v>305</v>
      </c>
      <c r="BM944" s="216" t="s">
        <v>1445</v>
      </c>
    </row>
    <row r="945" spans="1:65" s="13" customFormat="1" ht="11.25">
      <c r="B945" s="218"/>
      <c r="C945" s="219"/>
      <c r="D945" s="220" t="s">
        <v>218</v>
      </c>
      <c r="E945" s="221" t="s">
        <v>1</v>
      </c>
      <c r="F945" s="222" t="s">
        <v>1446</v>
      </c>
      <c r="G945" s="219"/>
      <c r="H945" s="223">
        <v>4.0789999999999997</v>
      </c>
      <c r="I945" s="224"/>
      <c r="J945" s="219"/>
      <c r="K945" s="219"/>
      <c r="L945" s="225"/>
      <c r="M945" s="226"/>
      <c r="N945" s="227"/>
      <c r="O945" s="227"/>
      <c r="P945" s="227"/>
      <c r="Q945" s="227"/>
      <c r="R945" s="227"/>
      <c r="S945" s="227"/>
      <c r="T945" s="228"/>
      <c r="AT945" s="229" t="s">
        <v>218</v>
      </c>
      <c r="AU945" s="229" t="s">
        <v>89</v>
      </c>
      <c r="AV945" s="13" t="s">
        <v>89</v>
      </c>
      <c r="AW945" s="13" t="s">
        <v>35</v>
      </c>
      <c r="AX945" s="13" t="s">
        <v>79</v>
      </c>
      <c r="AY945" s="229" t="s">
        <v>206</v>
      </c>
    </row>
    <row r="946" spans="1:65" s="13" customFormat="1" ht="11.25">
      <c r="B946" s="218"/>
      <c r="C946" s="219"/>
      <c r="D946" s="220" t="s">
        <v>218</v>
      </c>
      <c r="E946" s="221" t="s">
        <v>1</v>
      </c>
      <c r="F946" s="222" t="s">
        <v>1447</v>
      </c>
      <c r="G946" s="219"/>
      <c r="H946" s="223">
        <v>5.141</v>
      </c>
      <c r="I946" s="224"/>
      <c r="J946" s="219"/>
      <c r="K946" s="219"/>
      <c r="L946" s="225"/>
      <c r="M946" s="226"/>
      <c r="N946" s="227"/>
      <c r="O946" s="227"/>
      <c r="P946" s="227"/>
      <c r="Q946" s="227"/>
      <c r="R946" s="227"/>
      <c r="S946" s="227"/>
      <c r="T946" s="228"/>
      <c r="AT946" s="229" t="s">
        <v>218</v>
      </c>
      <c r="AU946" s="229" t="s">
        <v>89</v>
      </c>
      <c r="AV946" s="13" t="s">
        <v>89</v>
      </c>
      <c r="AW946" s="13" t="s">
        <v>35</v>
      </c>
      <c r="AX946" s="13" t="s">
        <v>79</v>
      </c>
      <c r="AY946" s="229" t="s">
        <v>206</v>
      </c>
    </row>
    <row r="947" spans="1:65" s="14" customFormat="1" ht="11.25">
      <c r="B947" s="230"/>
      <c r="C947" s="231"/>
      <c r="D947" s="220" t="s">
        <v>218</v>
      </c>
      <c r="E947" s="232" t="s">
        <v>1</v>
      </c>
      <c r="F947" s="233" t="s">
        <v>220</v>
      </c>
      <c r="G947" s="231"/>
      <c r="H947" s="234">
        <v>9.2200000000000006</v>
      </c>
      <c r="I947" s="235"/>
      <c r="J947" s="231"/>
      <c r="K947" s="231"/>
      <c r="L947" s="236"/>
      <c r="M947" s="237"/>
      <c r="N947" s="238"/>
      <c r="O947" s="238"/>
      <c r="P947" s="238"/>
      <c r="Q947" s="238"/>
      <c r="R947" s="238"/>
      <c r="S947" s="238"/>
      <c r="T947" s="239"/>
      <c r="AT947" s="240" t="s">
        <v>218</v>
      </c>
      <c r="AU947" s="240" t="s">
        <v>89</v>
      </c>
      <c r="AV947" s="14" t="s">
        <v>215</v>
      </c>
      <c r="AW947" s="14" t="s">
        <v>35</v>
      </c>
      <c r="AX947" s="14" t="s">
        <v>87</v>
      </c>
      <c r="AY947" s="240" t="s">
        <v>206</v>
      </c>
    </row>
    <row r="948" spans="1:65" s="2" customFormat="1" ht="21.75" customHeight="1">
      <c r="A948" s="35"/>
      <c r="B948" s="36"/>
      <c r="C948" s="254" t="s">
        <v>1448</v>
      </c>
      <c r="D948" s="254" t="s">
        <v>257</v>
      </c>
      <c r="E948" s="255" t="s">
        <v>1449</v>
      </c>
      <c r="F948" s="256" t="s">
        <v>1450</v>
      </c>
      <c r="G948" s="257" t="s">
        <v>213</v>
      </c>
      <c r="H948" s="258">
        <v>9.2200000000000006</v>
      </c>
      <c r="I948" s="259"/>
      <c r="J948" s="260">
        <f>ROUND(I948*H948,2)</f>
        <v>0</v>
      </c>
      <c r="K948" s="256" t="s">
        <v>214</v>
      </c>
      <c r="L948" s="261"/>
      <c r="M948" s="262" t="s">
        <v>1</v>
      </c>
      <c r="N948" s="263" t="s">
        <v>44</v>
      </c>
      <c r="O948" s="72"/>
      <c r="P948" s="214">
        <f>O948*H948</f>
        <v>0</v>
      </c>
      <c r="Q948" s="214">
        <v>3.6110000000000003E-2</v>
      </c>
      <c r="R948" s="214">
        <f>Q948*H948</f>
        <v>0.33293420000000007</v>
      </c>
      <c r="S948" s="214">
        <v>0</v>
      </c>
      <c r="T948" s="215">
        <f>S948*H948</f>
        <v>0</v>
      </c>
      <c r="U948" s="35"/>
      <c r="V948" s="35"/>
      <c r="W948" s="35"/>
      <c r="X948" s="35"/>
      <c r="Y948" s="35"/>
      <c r="Z948" s="35"/>
      <c r="AA948" s="35"/>
      <c r="AB948" s="35"/>
      <c r="AC948" s="35"/>
      <c r="AD948" s="35"/>
      <c r="AE948" s="35"/>
      <c r="AR948" s="216" t="s">
        <v>387</v>
      </c>
      <c r="AT948" s="216" t="s">
        <v>257</v>
      </c>
      <c r="AU948" s="216" t="s">
        <v>89</v>
      </c>
      <c r="AY948" s="18" t="s">
        <v>206</v>
      </c>
      <c r="BE948" s="217">
        <f>IF(N948="základní",J948,0)</f>
        <v>0</v>
      </c>
      <c r="BF948" s="217">
        <f>IF(N948="snížená",J948,0)</f>
        <v>0</v>
      </c>
      <c r="BG948" s="217">
        <f>IF(N948="zákl. přenesená",J948,0)</f>
        <v>0</v>
      </c>
      <c r="BH948" s="217">
        <f>IF(N948="sníž. přenesená",J948,0)</f>
        <v>0</v>
      </c>
      <c r="BI948" s="217">
        <f>IF(N948="nulová",J948,0)</f>
        <v>0</v>
      </c>
      <c r="BJ948" s="18" t="s">
        <v>87</v>
      </c>
      <c r="BK948" s="217">
        <f>ROUND(I948*H948,2)</f>
        <v>0</v>
      </c>
      <c r="BL948" s="18" t="s">
        <v>305</v>
      </c>
      <c r="BM948" s="216" t="s">
        <v>1451</v>
      </c>
    </row>
    <row r="949" spans="1:65" s="13" customFormat="1" ht="11.25">
      <c r="B949" s="218"/>
      <c r="C949" s="219"/>
      <c r="D949" s="220" t="s">
        <v>218</v>
      </c>
      <c r="E949" s="221" t="s">
        <v>1</v>
      </c>
      <c r="F949" s="222" t="s">
        <v>1446</v>
      </c>
      <c r="G949" s="219"/>
      <c r="H949" s="223">
        <v>4.0789999999999997</v>
      </c>
      <c r="I949" s="224"/>
      <c r="J949" s="219"/>
      <c r="K949" s="219"/>
      <c r="L949" s="225"/>
      <c r="M949" s="226"/>
      <c r="N949" s="227"/>
      <c r="O949" s="227"/>
      <c r="P949" s="227"/>
      <c r="Q949" s="227"/>
      <c r="R949" s="227"/>
      <c r="S949" s="227"/>
      <c r="T949" s="228"/>
      <c r="AT949" s="229" t="s">
        <v>218</v>
      </c>
      <c r="AU949" s="229" t="s">
        <v>89</v>
      </c>
      <c r="AV949" s="13" t="s">
        <v>89</v>
      </c>
      <c r="AW949" s="13" t="s">
        <v>35</v>
      </c>
      <c r="AX949" s="13" t="s">
        <v>79</v>
      </c>
      <c r="AY949" s="229" t="s">
        <v>206</v>
      </c>
    </row>
    <row r="950" spans="1:65" s="13" customFormat="1" ht="11.25">
      <c r="B950" s="218"/>
      <c r="C950" s="219"/>
      <c r="D950" s="220" t="s">
        <v>218</v>
      </c>
      <c r="E950" s="221" t="s">
        <v>1</v>
      </c>
      <c r="F950" s="222" t="s">
        <v>1447</v>
      </c>
      <c r="G950" s="219"/>
      <c r="H950" s="223">
        <v>5.141</v>
      </c>
      <c r="I950" s="224"/>
      <c r="J950" s="219"/>
      <c r="K950" s="219"/>
      <c r="L950" s="225"/>
      <c r="M950" s="226"/>
      <c r="N950" s="227"/>
      <c r="O950" s="227"/>
      <c r="P950" s="227"/>
      <c r="Q950" s="227"/>
      <c r="R950" s="227"/>
      <c r="S950" s="227"/>
      <c r="T950" s="228"/>
      <c r="AT950" s="229" t="s">
        <v>218</v>
      </c>
      <c r="AU950" s="229" t="s">
        <v>89</v>
      </c>
      <c r="AV950" s="13" t="s">
        <v>89</v>
      </c>
      <c r="AW950" s="13" t="s">
        <v>35</v>
      </c>
      <c r="AX950" s="13" t="s">
        <v>79</v>
      </c>
      <c r="AY950" s="229" t="s">
        <v>206</v>
      </c>
    </row>
    <row r="951" spans="1:65" s="14" customFormat="1" ht="11.25">
      <c r="B951" s="230"/>
      <c r="C951" s="231"/>
      <c r="D951" s="220" t="s">
        <v>218</v>
      </c>
      <c r="E951" s="232" t="s">
        <v>1</v>
      </c>
      <c r="F951" s="233" t="s">
        <v>220</v>
      </c>
      <c r="G951" s="231"/>
      <c r="H951" s="234">
        <v>9.2200000000000006</v>
      </c>
      <c r="I951" s="235"/>
      <c r="J951" s="231"/>
      <c r="K951" s="231"/>
      <c r="L951" s="236"/>
      <c r="M951" s="237"/>
      <c r="N951" s="238"/>
      <c r="O951" s="238"/>
      <c r="P951" s="238"/>
      <c r="Q951" s="238"/>
      <c r="R951" s="238"/>
      <c r="S951" s="238"/>
      <c r="T951" s="239"/>
      <c r="AT951" s="240" t="s">
        <v>218</v>
      </c>
      <c r="AU951" s="240" t="s">
        <v>89</v>
      </c>
      <c r="AV951" s="14" t="s">
        <v>215</v>
      </c>
      <c r="AW951" s="14" t="s">
        <v>35</v>
      </c>
      <c r="AX951" s="14" t="s">
        <v>87</v>
      </c>
      <c r="AY951" s="240" t="s">
        <v>206</v>
      </c>
    </row>
    <row r="952" spans="1:65" s="2" customFormat="1" ht="21.75" customHeight="1">
      <c r="A952" s="35"/>
      <c r="B952" s="36"/>
      <c r="C952" s="205" t="s">
        <v>1452</v>
      </c>
      <c r="D952" s="205" t="s">
        <v>210</v>
      </c>
      <c r="E952" s="206" t="s">
        <v>1453</v>
      </c>
      <c r="F952" s="207" t="s">
        <v>1454</v>
      </c>
      <c r="G952" s="208" t="s">
        <v>400</v>
      </c>
      <c r="H952" s="209">
        <v>1</v>
      </c>
      <c r="I952" s="210"/>
      <c r="J952" s="211">
        <f>ROUND(I952*H952,2)</f>
        <v>0</v>
      </c>
      <c r="K952" s="207" t="s">
        <v>214</v>
      </c>
      <c r="L952" s="40"/>
      <c r="M952" s="212" t="s">
        <v>1</v>
      </c>
      <c r="N952" s="213" t="s">
        <v>44</v>
      </c>
      <c r="O952" s="72"/>
      <c r="P952" s="214">
        <f>O952*H952</f>
        <v>0</v>
      </c>
      <c r="Q952" s="214">
        <v>2.7E-4</v>
      </c>
      <c r="R952" s="214">
        <f>Q952*H952</f>
        <v>2.7E-4</v>
      </c>
      <c r="S952" s="214">
        <v>0</v>
      </c>
      <c r="T952" s="215">
        <f>S952*H952</f>
        <v>0</v>
      </c>
      <c r="U952" s="35"/>
      <c r="V952" s="35"/>
      <c r="W952" s="35"/>
      <c r="X952" s="35"/>
      <c r="Y952" s="35"/>
      <c r="Z952" s="35"/>
      <c r="AA952" s="35"/>
      <c r="AB952" s="35"/>
      <c r="AC952" s="35"/>
      <c r="AD952" s="35"/>
      <c r="AE952" s="35"/>
      <c r="AR952" s="216" t="s">
        <v>305</v>
      </c>
      <c r="AT952" s="216" t="s">
        <v>210</v>
      </c>
      <c r="AU952" s="216" t="s">
        <v>89</v>
      </c>
      <c r="AY952" s="18" t="s">
        <v>206</v>
      </c>
      <c r="BE952" s="217">
        <f>IF(N952="základní",J952,0)</f>
        <v>0</v>
      </c>
      <c r="BF952" s="217">
        <f>IF(N952="snížená",J952,0)</f>
        <v>0</v>
      </c>
      <c r="BG952" s="217">
        <f>IF(N952="zákl. přenesená",J952,0)</f>
        <v>0</v>
      </c>
      <c r="BH952" s="217">
        <f>IF(N952="sníž. přenesená",J952,0)</f>
        <v>0</v>
      </c>
      <c r="BI952" s="217">
        <f>IF(N952="nulová",J952,0)</f>
        <v>0</v>
      </c>
      <c r="BJ952" s="18" t="s">
        <v>87</v>
      </c>
      <c r="BK952" s="217">
        <f>ROUND(I952*H952,2)</f>
        <v>0</v>
      </c>
      <c r="BL952" s="18" t="s">
        <v>305</v>
      </c>
      <c r="BM952" s="216" t="s">
        <v>1455</v>
      </c>
    </row>
    <row r="953" spans="1:65" s="13" customFormat="1" ht="11.25">
      <c r="B953" s="218"/>
      <c r="C953" s="219"/>
      <c r="D953" s="220" t="s">
        <v>218</v>
      </c>
      <c r="E953" s="221" t="s">
        <v>1</v>
      </c>
      <c r="F953" s="222" t="s">
        <v>1456</v>
      </c>
      <c r="G953" s="219"/>
      <c r="H953" s="223">
        <v>1</v>
      </c>
      <c r="I953" s="224"/>
      <c r="J953" s="219"/>
      <c r="K953" s="219"/>
      <c r="L953" s="225"/>
      <c r="M953" s="226"/>
      <c r="N953" s="227"/>
      <c r="O953" s="227"/>
      <c r="P953" s="227"/>
      <c r="Q953" s="227"/>
      <c r="R953" s="227"/>
      <c r="S953" s="227"/>
      <c r="T953" s="228"/>
      <c r="AT953" s="229" t="s">
        <v>218</v>
      </c>
      <c r="AU953" s="229" t="s">
        <v>89</v>
      </c>
      <c r="AV953" s="13" t="s">
        <v>89</v>
      </c>
      <c r="AW953" s="13" t="s">
        <v>35</v>
      </c>
      <c r="AX953" s="13" t="s">
        <v>87</v>
      </c>
      <c r="AY953" s="229" t="s">
        <v>206</v>
      </c>
    </row>
    <row r="954" spans="1:65" s="2" customFormat="1" ht="21.75" customHeight="1">
      <c r="A954" s="35"/>
      <c r="B954" s="36"/>
      <c r="C954" s="254" t="s">
        <v>1457</v>
      </c>
      <c r="D954" s="254" t="s">
        <v>257</v>
      </c>
      <c r="E954" s="255" t="s">
        <v>1458</v>
      </c>
      <c r="F954" s="256" t="s">
        <v>1459</v>
      </c>
      <c r="G954" s="257" t="s">
        <v>213</v>
      </c>
      <c r="H954" s="258">
        <v>0.504</v>
      </c>
      <c r="I954" s="259"/>
      <c r="J954" s="260">
        <f>ROUND(I954*H954,2)</f>
        <v>0</v>
      </c>
      <c r="K954" s="256" t="s">
        <v>214</v>
      </c>
      <c r="L954" s="261"/>
      <c r="M954" s="262" t="s">
        <v>1</v>
      </c>
      <c r="N954" s="263" t="s">
        <v>44</v>
      </c>
      <c r="O954" s="72"/>
      <c r="P954" s="214">
        <f>O954*H954</f>
        <v>0</v>
      </c>
      <c r="Q954" s="214">
        <v>3.4720000000000001E-2</v>
      </c>
      <c r="R954" s="214">
        <f>Q954*H954</f>
        <v>1.7498880000000001E-2</v>
      </c>
      <c r="S954" s="214">
        <v>0</v>
      </c>
      <c r="T954" s="215">
        <f>S954*H954</f>
        <v>0</v>
      </c>
      <c r="U954" s="35"/>
      <c r="V954" s="35"/>
      <c r="W954" s="35"/>
      <c r="X954" s="35"/>
      <c r="Y954" s="35"/>
      <c r="Z954" s="35"/>
      <c r="AA954" s="35"/>
      <c r="AB954" s="35"/>
      <c r="AC954" s="35"/>
      <c r="AD954" s="35"/>
      <c r="AE954" s="35"/>
      <c r="AR954" s="216" t="s">
        <v>387</v>
      </c>
      <c r="AT954" s="216" t="s">
        <v>257</v>
      </c>
      <c r="AU954" s="216" t="s">
        <v>89</v>
      </c>
      <c r="AY954" s="18" t="s">
        <v>206</v>
      </c>
      <c r="BE954" s="217">
        <f>IF(N954="základní",J954,0)</f>
        <v>0</v>
      </c>
      <c r="BF954" s="217">
        <f>IF(N954="snížená",J954,0)</f>
        <v>0</v>
      </c>
      <c r="BG954" s="217">
        <f>IF(N954="zákl. přenesená",J954,0)</f>
        <v>0</v>
      </c>
      <c r="BH954" s="217">
        <f>IF(N954="sníž. přenesená",J954,0)</f>
        <v>0</v>
      </c>
      <c r="BI954" s="217">
        <f>IF(N954="nulová",J954,0)</f>
        <v>0</v>
      </c>
      <c r="BJ954" s="18" t="s">
        <v>87</v>
      </c>
      <c r="BK954" s="217">
        <f>ROUND(I954*H954,2)</f>
        <v>0</v>
      </c>
      <c r="BL954" s="18" t="s">
        <v>305</v>
      </c>
      <c r="BM954" s="216" t="s">
        <v>1460</v>
      </c>
    </row>
    <row r="955" spans="1:65" s="13" customFormat="1" ht="11.25">
      <c r="B955" s="218"/>
      <c r="C955" s="219"/>
      <c r="D955" s="220" t="s">
        <v>218</v>
      </c>
      <c r="E955" s="221" t="s">
        <v>1</v>
      </c>
      <c r="F955" s="222" t="s">
        <v>1461</v>
      </c>
      <c r="G955" s="219"/>
      <c r="H955" s="223">
        <v>0.504</v>
      </c>
      <c r="I955" s="224"/>
      <c r="J955" s="219"/>
      <c r="K955" s="219"/>
      <c r="L955" s="225"/>
      <c r="M955" s="226"/>
      <c r="N955" s="227"/>
      <c r="O955" s="227"/>
      <c r="P955" s="227"/>
      <c r="Q955" s="227"/>
      <c r="R955" s="227"/>
      <c r="S955" s="227"/>
      <c r="T955" s="228"/>
      <c r="AT955" s="229" t="s">
        <v>218</v>
      </c>
      <c r="AU955" s="229" t="s">
        <v>89</v>
      </c>
      <c r="AV955" s="13" t="s">
        <v>89</v>
      </c>
      <c r="AW955" s="13" t="s">
        <v>35</v>
      </c>
      <c r="AX955" s="13" t="s">
        <v>79</v>
      </c>
      <c r="AY955" s="229" t="s">
        <v>206</v>
      </c>
    </row>
    <row r="956" spans="1:65" s="14" customFormat="1" ht="11.25">
      <c r="B956" s="230"/>
      <c r="C956" s="231"/>
      <c r="D956" s="220" t="s">
        <v>218</v>
      </c>
      <c r="E956" s="232" t="s">
        <v>1</v>
      </c>
      <c r="F956" s="233" t="s">
        <v>220</v>
      </c>
      <c r="G956" s="231"/>
      <c r="H956" s="234">
        <v>0.504</v>
      </c>
      <c r="I956" s="235"/>
      <c r="J956" s="231"/>
      <c r="K956" s="231"/>
      <c r="L956" s="236"/>
      <c r="M956" s="237"/>
      <c r="N956" s="238"/>
      <c r="O956" s="238"/>
      <c r="P956" s="238"/>
      <c r="Q956" s="238"/>
      <c r="R956" s="238"/>
      <c r="S956" s="238"/>
      <c r="T956" s="239"/>
      <c r="AT956" s="240" t="s">
        <v>218</v>
      </c>
      <c r="AU956" s="240" t="s">
        <v>89</v>
      </c>
      <c r="AV956" s="14" t="s">
        <v>215</v>
      </c>
      <c r="AW956" s="14" t="s">
        <v>35</v>
      </c>
      <c r="AX956" s="14" t="s">
        <v>87</v>
      </c>
      <c r="AY956" s="240" t="s">
        <v>206</v>
      </c>
    </row>
    <row r="957" spans="1:65" s="2" customFormat="1" ht="21.75" customHeight="1">
      <c r="A957" s="35"/>
      <c r="B957" s="36"/>
      <c r="C957" s="205" t="s">
        <v>1462</v>
      </c>
      <c r="D957" s="205" t="s">
        <v>210</v>
      </c>
      <c r="E957" s="206" t="s">
        <v>1463</v>
      </c>
      <c r="F957" s="207" t="s">
        <v>1464</v>
      </c>
      <c r="G957" s="208" t="s">
        <v>400</v>
      </c>
      <c r="H957" s="209">
        <v>2</v>
      </c>
      <c r="I957" s="210"/>
      <c r="J957" s="211">
        <f>ROUND(I957*H957,2)</f>
        <v>0</v>
      </c>
      <c r="K957" s="207" t="s">
        <v>214</v>
      </c>
      <c r="L957" s="40"/>
      <c r="M957" s="212" t="s">
        <v>1</v>
      </c>
      <c r="N957" s="213" t="s">
        <v>44</v>
      </c>
      <c r="O957" s="72"/>
      <c r="P957" s="214">
        <f>O957*H957</f>
        <v>0</v>
      </c>
      <c r="Q957" s="214">
        <v>0</v>
      </c>
      <c r="R957" s="214">
        <f>Q957*H957</f>
        <v>0</v>
      </c>
      <c r="S957" s="214">
        <v>0</v>
      </c>
      <c r="T957" s="215">
        <f>S957*H957</f>
        <v>0</v>
      </c>
      <c r="U957" s="35"/>
      <c r="V957" s="35"/>
      <c r="W957" s="35"/>
      <c r="X957" s="35"/>
      <c r="Y957" s="35"/>
      <c r="Z957" s="35"/>
      <c r="AA957" s="35"/>
      <c r="AB957" s="35"/>
      <c r="AC957" s="35"/>
      <c r="AD957" s="35"/>
      <c r="AE957" s="35"/>
      <c r="AR957" s="216" t="s">
        <v>305</v>
      </c>
      <c r="AT957" s="216" t="s">
        <v>210</v>
      </c>
      <c r="AU957" s="216" t="s">
        <v>89</v>
      </c>
      <c r="AY957" s="18" t="s">
        <v>206</v>
      </c>
      <c r="BE957" s="217">
        <f>IF(N957="základní",J957,0)</f>
        <v>0</v>
      </c>
      <c r="BF957" s="217">
        <f>IF(N957="snížená",J957,0)</f>
        <v>0</v>
      </c>
      <c r="BG957" s="217">
        <f>IF(N957="zákl. přenesená",J957,0)</f>
        <v>0</v>
      </c>
      <c r="BH957" s="217">
        <f>IF(N957="sníž. přenesená",J957,0)</f>
        <v>0</v>
      </c>
      <c r="BI957" s="217">
        <f>IF(N957="nulová",J957,0)</f>
        <v>0</v>
      </c>
      <c r="BJ957" s="18" t="s">
        <v>87</v>
      </c>
      <c r="BK957" s="217">
        <f>ROUND(I957*H957,2)</f>
        <v>0</v>
      </c>
      <c r="BL957" s="18" t="s">
        <v>305</v>
      </c>
      <c r="BM957" s="216" t="s">
        <v>1465</v>
      </c>
    </row>
    <row r="958" spans="1:65" s="13" customFormat="1" ht="11.25">
      <c r="B958" s="218"/>
      <c r="C958" s="219"/>
      <c r="D958" s="220" t="s">
        <v>218</v>
      </c>
      <c r="E958" s="221" t="s">
        <v>1</v>
      </c>
      <c r="F958" s="222" t="s">
        <v>1466</v>
      </c>
      <c r="G958" s="219"/>
      <c r="H958" s="223">
        <v>2</v>
      </c>
      <c r="I958" s="224"/>
      <c r="J958" s="219"/>
      <c r="K958" s="219"/>
      <c r="L958" s="225"/>
      <c r="M958" s="226"/>
      <c r="N958" s="227"/>
      <c r="O958" s="227"/>
      <c r="P958" s="227"/>
      <c r="Q958" s="227"/>
      <c r="R958" s="227"/>
      <c r="S958" s="227"/>
      <c r="T958" s="228"/>
      <c r="AT958" s="229" t="s">
        <v>218</v>
      </c>
      <c r="AU958" s="229" t="s">
        <v>89</v>
      </c>
      <c r="AV958" s="13" t="s">
        <v>89</v>
      </c>
      <c r="AW958" s="13" t="s">
        <v>35</v>
      </c>
      <c r="AX958" s="13" t="s">
        <v>87</v>
      </c>
      <c r="AY958" s="229" t="s">
        <v>206</v>
      </c>
    </row>
    <row r="959" spans="1:65" s="2" customFormat="1" ht="21.75" customHeight="1">
      <c r="A959" s="35"/>
      <c r="B959" s="36"/>
      <c r="C959" s="205" t="s">
        <v>1467</v>
      </c>
      <c r="D959" s="205" t="s">
        <v>210</v>
      </c>
      <c r="E959" s="206" t="s">
        <v>1468</v>
      </c>
      <c r="F959" s="207" t="s">
        <v>1469</v>
      </c>
      <c r="G959" s="208" t="s">
        <v>400</v>
      </c>
      <c r="H959" s="209">
        <v>2</v>
      </c>
      <c r="I959" s="210"/>
      <c r="J959" s="211">
        <f>ROUND(I959*H959,2)</f>
        <v>0</v>
      </c>
      <c r="K959" s="207" t="s">
        <v>214</v>
      </c>
      <c r="L959" s="40"/>
      <c r="M959" s="212" t="s">
        <v>1</v>
      </c>
      <c r="N959" s="213" t="s">
        <v>44</v>
      </c>
      <c r="O959" s="72"/>
      <c r="P959" s="214">
        <f>O959*H959</f>
        <v>0</v>
      </c>
      <c r="Q959" s="214">
        <v>0</v>
      </c>
      <c r="R959" s="214">
        <f>Q959*H959</f>
        <v>0</v>
      </c>
      <c r="S959" s="214">
        <v>0</v>
      </c>
      <c r="T959" s="215">
        <f>S959*H959</f>
        <v>0</v>
      </c>
      <c r="U959" s="35"/>
      <c r="V959" s="35"/>
      <c r="W959" s="35"/>
      <c r="X959" s="35"/>
      <c r="Y959" s="35"/>
      <c r="Z959" s="35"/>
      <c r="AA959" s="35"/>
      <c r="AB959" s="35"/>
      <c r="AC959" s="35"/>
      <c r="AD959" s="35"/>
      <c r="AE959" s="35"/>
      <c r="AR959" s="216" t="s">
        <v>305</v>
      </c>
      <c r="AT959" s="216" t="s">
        <v>210</v>
      </c>
      <c r="AU959" s="216" t="s">
        <v>89</v>
      </c>
      <c r="AY959" s="18" t="s">
        <v>206</v>
      </c>
      <c r="BE959" s="217">
        <f>IF(N959="základní",J959,0)</f>
        <v>0</v>
      </c>
      <c r="BF959" s="217">
        <f>IF(N959="snížená",J959,0)</f>
        <v>0</v>
      </c>
      <c r="BG959" s="217">
        <f>IF(N959="zákl. přenesená",J959,0)</f>
        <v>0</v>
      </c>
      <c r="BH959" s="217">
        <f>IF(N959="sníž. přenesená",J959,0)</f>
        <v>0</v>
      </c>
      <c r="BI959" s="217">
        <f>IF(N959="nulová",J959,0)</f>
        <v>0</v>
      </c>
      <c r="BJ959" s="18" t="s">
        <v>87</v>
      </c>
      <c r="BK959" s="217">
        <f>ROUND(I959*H959,2)</f>
        <v>0</v>
      </c>
      <c r="BL959" s="18" t="s">
        <v>305</v>
      </c>
      <c r="BM959" s="216" t="s">
        <v>1470</v>
      </c>
    </row>
    <row r="960" spans="1:65" s="13" customFormat="1" ht="11.25">
      <c r="B960" s="218"/>
      <c r="C960" s="219"/>
      <c r="D960" s="220" t="s">
        <v>218</v>
      </c>
      <c r="E960" s="221" t="s">
        <v>1</v>
      </c>
      <c r="F960" s="222" t="s">
        <v>1471</v>
      </c>
      <c r="G960" s="219"/>
      <c r="H960" s="223">
        <v>2</v>
      </c>
      <c r="I960" s="224"/>
      <c r="J960" s="219"/>
      <c r="K960" s="219"/>
      <c r="L960" s="225"/>
      <c r="M960" s="226"/>
      <c r="N960" s="227"/>
      <c r="O960" s="227"/>
      <c r="P960" s="227"/>
      <c r="Q960" s="227"/>
      <c r="R960" s="227"/>
      <c r="S960" s="227"/>
      <c r="T960" s="228"/>
      <c r="AT960" s="229" t="s">
        <v>218</v>
      </c>
      <c r="AU960" s="229" t="s">
        <v>89</v>
      </c>
      <c r="AV960" s="13" t="s">
        <v>89</v>
      </c>
      <c r="AW960" s="13" t="s">
        <v>35</v>
      </c>
      <c r="AX960" s="13" t="s">
        <v>87</v>
      </c>
      <c r="AY960" s="229" t="s">
        <v>206</v>
      </c>
    </row>
    <row r="961" spans="1:65" s="2" customFormat="1" ht="16.5" customHeight="1">
      <c r="A961" s="35"/>
      <c r="B961" s="36"/>
      <c r="C961" s="254" t="s">
        <v>1472</v>
      </c>
      <c r="D961" s="254" t="s">
        <v>257</v>
      </c>
      <c r="E961" s="255" t="s">
        <v>1473</v>
      </c>
      <c r="F961" s="256" t="s">
        <v>1474</v>
      </c>
      <c r="G961" s="257" t="s">
        <v>243</v>
      </c>
      <c r="H961" s="258">
        <v>4.5</v>
      </c>
      <c r="I961" s="259"/>
      <c r="J961" s="260">
        <f>ROUND(I961*H961,2)</f>
        <v>0</v>
      </c>
      <c r="K961" s="256" t="s">
        <v>1</v>
      </c>
      <c r="L961" s="261"/>
      <c r="M961" s="262" t="s">
        <v>1</v>
      </c>
      <c r="N961" s="263" t="s">
        <v>44</v>
      </c>
      <c r="O961" s="72"/>
      <c r="P961" s="214">
        <f>O961*H961</f>
        <v>0</v>
      </c>
      <c r="Q961" s="214">
        <v>1.8E-3</v>
      </c>
      <c r="R961" s="214">
        <f>Q961*H961</f>
        <v>8.0999999999999996E-3</v>
      </c>
      <c r="S961" s="214">
        <v>0</v>
      </c>
      <c r="T961" s="215">
        <f>S961*H961</f>
        <v>0</v>
      </c>
      <c r="U961" s="35"/>
      <c r="V961" s="35"/>
      <c r="W961" s="35"/>
      <c r="X961" s="35"/>
      <c r="Y961" s="35"/>
      <c r="Z961" s="35"/>
      <c r="AA961" s="35"/>
      <c r="AB961" s="35"/>
      <c r="AC961" s="35"/>
      <c r="AD961" s="35"/>
      <c r="AE961" s="35"/>
      <c r="AR961" s="216" t="s">
        <v>387</v>
      </c>
      <c r="AT961" s="216" t="s">
        <v>257</v>
      </c>
      <c r="AU961" s="216" t="s">
        <v>89</v>
      </c>
      <c r="AY961" s="18" t="s">
        <v>206</v>
      </c>
      <c r="BE961" s="217">
        <f>IF(N961="základní",J961,0)</f>
        <v>0</v>
      </c>
      <c r="BF961" s="217">
        <f>IF(N961="snížená",J961,0)</f>
        <v>0</v>
      </c>
      <c r="BG961" s="217">
        <f>IF(N961="zákl. přenesená",J961,0)</f>
        <v>0</v>
      </c>
      <c r="BH961" s="217">
        <f>IF(N961="sníž. přenesená",J961,0)</f>
        <v>0</v>
      </c>
      <c r="BI961" s="217">
        <f>IF(N961="nulová",J961,0)</f>
        <v>0</v>
      </c>
      <c r="BJ961" s="18" t="s">
        <v>87</v>
      </c>
      <c r="BK961" s="217">
        <f>ROUND(I961*H961,2)</f>
        <v>0</v>
      </c>
      <c r="BL961" s="18" t="s">
        <v>305</v>
      </c>
      <c r="BM961" s="216" t="s">
        <v>1475</v>
      </c>
    </row>
    <row r="962" spans="1:65" s="13" customFormat="1" ht="11.25">
      <c r="B962" s="218"/>
      <c r="C962" s="219"/>
      <c r="D962" s="220" t="s">
        <v>218</v>
      </c>
      <c r="E962" s="221" t="s">
        <v>1</v>
      </c>
      <c r="F962" s="222" t="s">
        <v>1476</v>
      </c>
      <c r="G962" s="219"/>
      <c r="H962" s="223">
        <v>1.98</v>
      </c>
      <c r="I962" s="224"/>
      <c r="J962" s="219"/>
      <c r="K962" s="219"/>
      <c r="L962" s="225"/>
      <c r="M962" s="226"/>
      <c r="N962" s="227"/>
      <c r="O962" s="227"/>
      <c r="P962" s="227"/>
      <c r="Q962" s="227"/>
      <c r="R962" s="227"/>
      <c r="S962" s="227"/>
      <c r="T962" s="228"/>
      <c r="AT962" s="229" t="s">
        <v>218</v>
      </c>
      <c r="AU962" s="229" t="s">
        <v>89</v>
      </c>
      <c r="AV962" s="13" t="s">
        <v>89</v>
      </c>
      <c r="AW962" s="13" t="s">
        <v>35</v>
      </c>
      <c r="AX962" s="13" t="s">
        <v>79</v>
      </c>
      <c r="AY962" s="229" t="s">
        <v>206</v>
      </c>
    </row>
    <row r="963" spans="1:65" s="13" customFormat="1" ht="11.25">
      <c r="B963" s="218"/>
      <c r="C963" s="219"/>
      <c r="D963" s="220" t="s">
        <v>218</v>
      </c>
      <c r="E963" s="221" t="s">
        <v>1</v>
      </c>
      <c r="F963" s="222" t="s">
        <v>1477</v>
      </c>
      <c r="G963" s="219"/>
      <c r="H963" s="223">
        <v>2.52</v>
      </c>
      <c r="I963" s="224"/>
      <c r="J963" s="219"/>
      <c r="K963" s="219"/>
      <c r="L963" s="225"/>
      <c r="M963" s="226"/>
      <c r="N963" s="227"/>
      <c r="O963" s="227"/>
      <c r="P963" s="227"/>
      <c r="Q963" s="227"/>
      <c r="R963" s="227"/>
      <c r="S963" s="227"/>
      <c r="T963" s="228"/>
      <c r="AT963" s="229" t="s">
        <v>218</v>
      </c>
      <c r="AU963" s="229" t="s">
        <v>89</v>
      </c>
      <c r="AV963" s="13" t="s">
        <v>89</v>
      </c>
      <c r="AW963" s="13" t="s">
        <v>35</v>
      </c>
      <c r="AX963" s="13" t="s">
        <v>79</v>
      </c>
      <c r="AY963" s="229" t="s">
        <v>206</v>
      </c>
    </row>
    <row r="964" spans="1:65" s="14" customFormat="1" ht="11.25">
      <c r="B964" s="230"/>
      <c r="C964" s="231"/>
      <c r="D964" s="220" t="s">
        <v>218</v>
      </c>
      <c r="E964" s="232" t="s">
        <v>1</v>
      </c>
      <c r="F964" s="233" t="s">
        <v>220</v>
      </c>
      <c r="G964" s="231"/>
      <c r="H964" s="234">
        <v>4.5</v>
      </c>
      <c r="I964" s="235"/>
      <c r="J964" s="231"/>
      <c r="K964" s="231"/>
      <c r="L964" s="236"/>
      <c r="M964" s="237"/>
      <c r="N964" s="238"/>
      <c r="O964" s="238"/>
      <c r="P964" s="238"/>
      <c r="Q964" s="238"/>
      <c r="R964" s="238"/>
      <c r="S964" s="238"/>
      <c r="T964" s="239"/>
      <c r="AT964" s="240" t="s">
        <v>218</v>
      </c>
      <c r="AU964" s="240" t="s">
        <v>89</v>
      </c>
      <c r="AV964" s="14" t="s">
        <v>215</v>
      </c>
      <c r="AW964" s="14" t="s">
        <v>35</v>
      </c>
      <c r="AX964" s="14" t="s">
        <v>87</v>
      </c>
      <c r="AY964" s="240" t="s">
        <v>206</v>
      </c>
    </row>
    <row r="965" spans="1:65" s="2" customFormat="1" ht="16.5" customHeight="1">
      <c r="A965" s="35"/>
      <c r="B965" s="36"/>
      <c r="C965" s="205" t="s">
        <v>1478</v>
      </c>
      <c r="D965" s="205" t="s">
        <v>210</v>
      </c>
      <c r="E965" s="206" t="s">
        <v>1479</v>
      </c>
      <c r="F965" s="207" t="s">
        <v>1480</v>
      </c>
      <c r="G965" s="208" t="s">
        <v>243</v>
      </c>
      <c r="H965" s="209">
        <v>28.32</v>
      </c>
      <c r="I965" s="210"/>
      <c r="J965" s="211">
        <f>ROUND(I965*H965,2)</f>
        <v>0</v>
      </c>
      <c r="K965" s="207" t="s">
        <v>1</v>
      </c>
      <c r="L965" s="40"/>
      <c r="M965" s="212" t="s">
        <v>1</v>
      </c>
      <c r="N965" s="213" t="s">
        <v>44</v>
      </c>
      <c r="O965" s="72"/>
      <c r="P965" s="214">
        <f>O965*H965</f>
        <v>0</v>
      </c>
      <c r="Q965" s="214">
        <v>2.5000000000000001E-4</v>
      </c>
      <c r="R965" s="214">
        <f>Q965*H965</f>
        <v>7.0800000000000004E-3</v>
      </c>
      <c r="S965" s="214">
        <v>0</v>
      </c>
      <c r="T965" s="215">
        <f>S965*H965</f>
        <v>0</v>
      </c>
      <c r="U965" s="35"/>
      <c r="V965" s="35"/>
      <c r="W965" s="35"/>
      <c r="X965" s="35"/>
      <c r="Y965" s="35"/>
      <c r="Z965" s="35"/>
      <c r="AA965" s="35"/>
      <c r="AB965" s="35"/>
      <c r="AC965" s="35"/>
      <c r="AD965" s="35"/>
      <c r="AE965" s="35"/>
      <c r="AR965" s="216" t="s">
        <v>215</v>
      </c>
      <c r="AT965" s="216" t="s">
        <v>210</v>
      </c>
      <c r="AU965" s="216" t="s">
        <v>89</v>
      </c>
      <c r="AY965" s="18" t="s">
        <v>206</v>
      </c>
      <c r="BE965" s="217">
        <f>IF(N965="základní",J965,0)</f>
        <v>0</v>
      </c>
      <c r="BF965" s="217">
        <f>IF(N965="snížená",J965,0)</f>
        <v>0</v>
      </c>
      <c r="BG965" s="217">
        <f>IF(N965="zákl. přenesená",J965,0)</f>
        <v>0</v>
      </c>
      <c r="BH965" s="217">
        <f>IF(N965="sníž. přenesená",J965,0)</f>
        <v>0</v>
      </c>
      <c r="BI965" s="217">
        <f>IF(N965="nulová",J965,0)</f>
        <v>0</v>
      </c>
      <c r="BJ965" s="18" t="s">
        <v>87</v>
      </c>
      <c r="BK965" s="217">
        <f>ROUND(I965*H965,2)</f>
        <v>0</v>
      </c>
      <c r="BL965" s="18" t="s">
        <v>215</v>
      </c>
      <c r="BM965" s="216" t="s">
        <v>1481</v>
      </c>
    </row>
    <row r="966" spans="1:65" s="2" customFormat="1" ht="19.5">
      <c r="A966" s="35"/>
      <c r="B966" s="36"/>
      <c r="C966" s="37"/>
      <c r="D966" s="220" t="s">
        <v>253</v>
      </c>
      <c r="E966" s="37"/>
      <c r="F966" s="251" t="s">
        <v>1420</v>
      </c>
      <c r="G966" s="37"/>
      <c r="H966" s="37"/>
      <c r="I966" s="117"/>
      <c r="J966" s="37"/>
      <c r="K966" s="37"/>
      <c r="L966" s="40"/>
      <c r="M966" s="252"/>
      <c r="N966" s="253"/>
      <c r="O966" s="72"/>
      <c r="P966" s="72"/>
      <c r="Q966" s="72"/>
      <c r="R966" s="72"/>
      <c r="S966" s="72"/>
      <c r="T966" s="73"/>
      <c r="U966" s="35"/>
      <c r="V966" s="35"/>
      <c r="W966" s="35"/>
      <c r="X966" s="35"/>
      <c r="Y966" s="35"/>
      <c r="Z966" s="35"/>
      <c r="AA966" s="35"/>
      <c r="AB966" s="35"/>
      <c r="AC966" s="35"/>
      <c r="AD966" s="35"/>
      <c r="AE966" s="35"/>
      <c r="AT966" s="18" t="s">
        <v>253</v>
      </c>
      <c r="AU966" s="18" t="s">
        <v>89</v>
      </c>
    </row>
    <row r="967" spans="1:65" s="13" customFormat="1" ht="11.25">
      <c r="B967" s="218"/>
      <c r="C967" s="219"/>
      <c r="D967" s="220" t="s">
        <v>218</v>
      </c>
      <c r="E967" s="221" t="s">
        <v>1</v>
      </c>
      <c r="F967" s="222" t="s">
        <v>1482</v>
      </c>
      <c r="G967" s="219"/>
      <c r="H967" s="223">
        <v>12.2</v>
      </c>
      <c r="I967" s="224"/>
      <c r="J967" s="219"/>
      <c r="K967" s="219"/>
      <c r="L967" s="225"/>
      <c r="M967" s="226"/>
      <c r="N967" s="227"/>
      <c r="O967" s="227"/>
      <c r="P967" s="227"/>
      <c r="Q967" s="227"/>
      <c r="R967" s="227"/>
      <c r="S967" s="227"/>
      <c r="T967" s="228"/>
      <c r="AT967" s="229" t="s">
        <v>218</v>
      </c>
      <c r="AU967" s="229" t="s">
        <v>89</v>
      </c>
      <c r="AV967" s="13" t="s">
        <v>89</v>
      </c>
      <c r="AW967" s="13" t="s">
        <v>35</v>
      </c>
      <c r="AX967" s="13" t="s">
        <v>79</v>
      </c>
      <c r="AY967" s="229" t="s">
        <v>206</v>
      </c>
    </row>
    <row r="968" spans="1:65" s="13" customFormat="1" ht="11.25">
      <c r="B968" s="218"/>
      <c r="C968" s="219"/>
      <c r="D968" s="220" t="s">
        <v>218</v>
      </c>
      <c r="E968" s="221" t="s">
        <v>1</v>
      </c>
      <c r="F968" s="222" t="s">
        <v>1483</v>
      </c>
      <c r="G968" s="219"/>
      <c r="H968" s="223">
        <v>13.2</v>
      </c>
      <c r="I968" s="224"/>
      <c r="J968" s="219"/>
      <c r="K968" s="219"/>
      <c r="L968" s="225"/>
      <c r="M968" s="226"/>
      <c r="N968" s="227"/>
      <c r="O968" s="227"/>
      <c r="P968" s="227"/>
      <c r="Q968" s="227"/>
      <c r="R968" s="227"/>
      <c r="S968" s="227"/>
      <c r="T968" s="228"/>
      <c r="AT968" s="229" t="s">
        <v>218</v>
      </c>
      <c r="AU968" s="229" t="s">
        <v>89</v>
      </c>
      <c r="AV968" s="13" t="s">
        <v>89</v>
      </c>
      <c r="AW968" s="13" t="s">
        <v>35</v>
      </c>
      <c r="AX968" s="13" t="s">
        <v>79</v>
      </c>
      <c r="AY968" s="229" t="s">
        <v>206</v>
      </c>
    </row>
    <row r="969" spans="1:65" s="13" customFormat="1" ht="11.25">
      <c r="B969" s="218"/>
      <c r="C969" s="219"/>
      <c r="D969" s="220" t="s">
        <v>218</v>
      </c>
      <c r="E969" s="221" t="s">
        <v>1</v>
      </c>
      <c r="F969" s="222" t="s">
        <v>1484</v>
      </c>
      <c r="G969" s="219"/>
      <c r="H969" s="223">
        <v>2.92</v>
      </c>
      <c r="I969" s="224"/>
      <c r="J969" s="219"/>
      <c r="K969" s="219"/>
      <c r="L969" s="225"/>
      <c r="M969" s="226"/>
      <c r="N969" s="227"/>
      <c r="O969" s="227"/>
      <c r="P969" s="227"/>
      <c r="Q969" s="227"/>
      <c r="R969" s="227"/>
      <c r="S969" s="227"/>
      <c r="T969" s="228"/>
      <c r="AT969" s="229" t="s">
        <v>218</v>
      </c>
      <c r="AU969" s="229" t="s">
        <v>89</v>
      </c>
      <c r="AV969" s="13" t="s">
        <v>89</v>
      </c>
      <c r="AW969" s="13" t="s">
        <v>35</v>
      </c>
      <c r="AX969" s="13" t="s">
        <v>79</v>
      </c>
      <c r="AY969" s="229" t="s">
        <v>206</v>
      </c>
    </row>
    <row r="970" spans="1:65" s="14" customFormat="1" ht="11.25">
      <c r="B970" s="230"/>
      <c r="C970" s="231"/>
      <c r="D970" s="220" t="s">
        <v>218</v>
      </c>
      <c r="E970" s="232" t="s">
        <v>1</v>
      </c>
      <c r="F970" s="233" t="s">
        <v>220</v>
      </c>
      <c r="G970" s="231"/>
      <c r="H970" s="234">
        <v>28.32</v>
      </c>
      <c r="I970" s="235"/>
      <c r="J970" s="231"/>
      <c r="K970" s="231"/>
      <c r="L970" s="236"/>
      <c r="M970" s="237"/>
      <c r="N970" s="238"/>
      <c r="O970" s="238"/>
      <c r="P970" s="238"/>
      <c r="Q970" s="238"/>
      <c r="R970" s="238"/>
      <c r="S970" s="238"/>
      <c r="T970" s="239"/>
      <c r="AT970" s="240" t="s">
        <v>218</v>
      </c>
      <c r="AU970" s="240" t="s">
        <v>89</v>
      </c>
      <c r="AV970" s="14" t="s">
        <v>215</v>
      </c>
      <c r="AW970" s="14" t="s">
        <v>35</v>
      </c>
      <c r="AX970" s="14" t="s">
        <v>87</v>
      </c>
      <c r="AY970" s="240" t="s">
        <v>206</v>
      </c>
    </row>
    <row r="971" spans="1:65" s="2" customFormat="1" ht="16.5" customHeight="1">
      <c r="A971" s="35"/>
      <c r="B971" s="36"/>
      <c r="C971" s="205" t="s">
        <v>1485</v>
      </c>
      <c r="D971" s="205" t="s">
        <v>210</v>
      </c>
      <c r="E971" s="206" t="s">
        <v>1486</v>
      </c>
      <c r="F971" s="207" t="s">
        <v>1487</v>
      </c>
      <c r="G971" s="208" t="s">
        <v>243</v>
      </c>
      <c r="H971" s="209">
        <v>28.32</v>
      </c>
      <c r="I971" s="210"/>
      <c r="J971" s="211">
        <f>ROUND(I971*H971,2)</f>
        <v>0</v>
      </c>
      <c r="K971" s="207" t="s">
        <v>1</v>
      </c>
      <c r="L971" s="40"/>
      <c r="M971" s="212" t="s">
        <v>1</v>
      </c>
      <c r="N971" s="213" t="s">
        <v>44</v>
      </c>
      <c r="O971" s="72"/>
      <c r="P971" s="214">
        <f>O971*H971</f>
        <v>0</v>
      </c>
      <c r="Q971" s="214">
        <v>2.5000000000000001E-4</v>
      </c>
      <c r="R971" s="214">
        <f>Q971*H971</f>
        <v>7.0800000000000004E-3</v>
      </c>
      <c r="S971" s="214">
        <v>0</v>
      </c>
      <c r="T971" s="215">
        <f>S971*H971</f>
        <v>0</v>
      </c>
      <c r="U971" s="35"/>
      <c r="V971" s="35"/>
      <c r="W971" s="35"/>
      <c r="X971" s="35"/>
      <c r="Y971" s="35"/>
      <c r="Z971" s="35"/>
      <c r="AA971" s="35"/>
      <c r="AB971" s="35"/>
      <c r="AC971" s="35"/>
      <c r="AD971" s="35"/>
      <c r="AE971" s="35"/>
      <c r="AR971" s="216" t="s">
        <v>215</v>
      </c>
      <c r="AT971" s="216" t="s">
        <v>210</v>
      </c>
      <c r="AU971" s="216" t="s">
        <v>89</v>
      </c>
      <c r="AY971" s="18" t="s">
        <v>206</v>
      </c>
      <c r="BE971" s="217">
        <f>IF(N971="základní",J971,0)</f>
        <v>0</v>
      </c>
      <c r="BF971" s="217">
        <f>IF(N971="snížená",J971,0)</f>
        <v>0</v>
      </c>
      <c r="BG971" s="217">
        <f>IF(N971="zákl. přenesená",J971,0)</f>
        <v>0</v>
      </c>
      <c r="BH971" s="217">
        <f>IF(N971="sníž. přenesená",J971,0)</f>
        <v>0</v>
      </c>
      <c r="BI971" s="217">
        <f>IF(N971="nulová",J971,0)</f>
        <v>0</v>
      </c>
      <c r="BJ971" s="18" t="s">
        <v>87</v>
      </c>
      <c r="BK971" s="217">
        <f>ROUND(I971*H971,2)</f>
        <v>0</v>
      </c>
      <c r="BL971" s="18" t="s">
        <v>215</v>
      </c>
      <c r="BM971" s="216" t="s">
        <v>1488</v>
      </c>
    </row>
    <row r="972" spans="1:65" s="2" customFormat="1" ht="19.5">
      <c r="A972" s="35"/>
      <c r="B972" s="36"/>
      <c r="C972" s="37"/>
      <c r="D972" s="220" t="s">
        <v>253</v>
      </c>
      <c r="E972" s="37"/>
      <c r="F972" s="251" t="s">
        <v>1420</v>
      </c>
      <c r="G972" s="37"/>
      <c r="H972" s="37"/>
      <c r="I972" s="117"/>
      <c r="J972" s="37"/>
      <c r="K972" s="37"/>
      <c r="L972" s="40"/>
      <c r="M972" s="252"/>
      <c r="N972" s="253"/>
      <c r="O972" s="72"/>
      <c r="P972" s="72"/>
      <c r="Q972" s="72"/>
      <c r="R972" s="72"/>
      <c r="S972" s="72"/>
      <c r="T972" s="73"/>
      <c r="U972" s="35"/>
      <c r="V972" s="35"/>
      <c r="W972" s="35"/>
      <c r="X972" s="35"/>
      <c r="Y972" s="35"/>
      <c r="Z972" s="35"/>
      <c r="AA972" s="35"/>
      <c r="AB972" s="35"/>
      <c r="AC972" s="35"/>
      <c r="AD972" s="35"/>
      <c r="AE972" s="35"/>
      <c r="AT972" s="18" t="s">
        <v>253</v>
      </c>
      <c r="AU972" s="18" t="s">
        <v>89</v>
      </c>
    </row>
    <row r="973" spans="1:65" s="2" customFormat="1" ht="16.5" customHeight="1">
      <c r="A973" s="35"/>
      <c r="B973" s="36"/>
      <c r="C973" s="205" t="s">
        <v>1489</v>
      </c>
      <c r="D973" s="205" t="s">
        <v>210</v>
      </c>
      <c r="E973" s="206" t="s">
        <v>1490</v>
      </c>
      <c r="F973" s="207" t="s">
        <v>1491</v>
      </c>
      <c r="G973" s="208" t="s">
        <v>243</v>
      </c>
      <c r="H973" s="209">
        <v>14.1</v>
      </c>
      <c r="I973" s="210"/>
      <c r="J973" s="211">
        <f>ROUND(I973*H973,2)</f>
        <v>0</v>
      </c>
      <c r="K973" s="207" t="s">
        <v>214</v>
      </c>
      <c r="L973" s="40"/>
      <c r="M973" s="212" t="s">
        <v>1</v>
      </c>
      <c r="N973" s="213" t="s">
        <v>44</v>
      </c>
      <c r="O973" s="72"/>
      <c r="P973" s="214">
        <f>O973*H973</f>
        <v>0</v>
      </c>
      <c r="Q973" s="214">
        <v>0</v>
      </c>
      <c r="R973" s="214">
        <f>Q973*H973</f>
        <v>0</v>
      </c>
      <c r="S973" s="214">
        <v>0</v>
      </c>
      <c r="T973" s="215">
        <f>S973*H973</f>
        <v>0</v>
      </c>
      <c r="U973" s="35"/>
      <c r="V973" s="35"/>
      <c r="W973" s="35"/>
      <c r="X973" s="35"/>
      <c r="Y973" s="35"/>
      <c r="Z973" s="35"/>
      <c r="AA973" s="35"/>
      <c r="AB973" s="35"/>
      <c r="AC973" s="35"/>
      <c r="AD973" s="35"/>
      <c r="AE973" s="35"/>
      <c r="AR973" s="216" t="s">
        <v>305</v>
      </c>
      <c r="AT973" s="216" t="s">
        <v>210</v>
      </c>
      <c r="AU973" s="216" t="s">
        <v>89</v>
      </c>
      <c r="AY973" s="18" t="s">
        <v>206</v>
      </c>
      <c r="BE973" s="217">
        <f>IF(N973="základní",J973,0)</f>
        <v>0</v>
      </c>
      <c r="BF973" s="217">
        <f>IF(N973="snížená",J973,0)</f>
        <v>0</v>
      </c>
      <c r="BG973" s="217">
        <f>IF(N973="zákl. přenesená",J973,0)</f>
        <v>0</v>
      </c>
      <c r="BH973" s="217">
        <f>IF(N973="sníž. přenesená",J973,0)</f>
        <v>0</v>
      </c>
      <c r="BI973" s="217">
        <f>IF(N973="nulová",J973,0)</f>
        <v>0</v>
      </c>
      <c r="BJ973" s="18" t="s">
        <v>87</v>
      </c>
      <c r="BK973" s="217">
        <f>ROUND(I973*H973,2)</f>
        <v>0</v>
      </c>
      <c r="BL973" s="18" t="s">
        <v>305</v>
      </c>
      <c r="BM973" s="216" t="s">
        <v>1492</v>
      </c>
    </row>
    <row r="974" spans="1:65" s="2" customFormat="1" ht="19.5">
      <c r="A974" s="35"/>
      <c r="B974" s="36"/>
      <c r="C974" s="37"/>
      <c r="D974" s="220" t="s">
        <v>253</v>
      </c>
      <c r="E974" s="37"/>
      <c r="F974" s="251" t="s">
        <v>1493</v>
      </c>
      <c r="G974" s="37"/>
      <c r="H974" s="37"/>
      <c r="I974" s="117"/>
      <c r="J974" s="37"/>
      <c r="K974" s="37"/>
      <c r="L974" s="40"/>
      <c r="M974" s="252"/>
      <c r="N974" s="253"/>
      <c r="O974" s="72"/>
      <c r="P974" s="72"/>
      <c r="Q974" s="72"/>
      <c r="R974" s="72"/>
      <c r="S974" s="72"/>
      <c r="T974" s="73"/>
      <c r="U974" s="35"/>
      <c r="V974" s="35"/>
      <c r="W974" s="35"/>
      <c r="X974" s="35"/>
      <c r="Y974" s="35"/>
      <c r="Z974" s="35"/>
      <c r="AA974" s="35"/>
      <c r="AB974" s="35"/>
      <c r="AC974" s="35"/>
      <c r="AD974" s="35"/>
      <c r="AE974" s="35"/>
      <c r="AT974" s="18" t="s">
        <v>253</v>
      </c>
      <c r="AU974" s="18" t="s">
        <v>89</v>
      </c>
    </row>
    <row r="975" spans="1:65" s="13" customFormat="1" ht="11.25">
      <c r="B975" s="218"/>
      <c r="C975" s="219"/>
      <c r="D975" s="220" t="s">
        <v>218</v>
      </c>
      <c r="E975" s="221" t="s">
        <v>1</v>
      </c>
      <c r="F975" s="222" t="s">
        <v>1494</v>
      </c>
      <c r="G975" s="219"/>
      <c r="H975" s="223">
        <v>14.1</v>
      </c>
      <c r="I975" s="224"/>
      <c r="J975" s="219"/>
      <c r="K975" s="219"/>
      <c r="L975" s="225"/>
      <c r="M975" s="226"/>
      <c r="N975" s="227"/>
      <c r="O975" s="227"/>
      <c r="P975" s="227"/>
      <c r="Q975" s="227"/>
      <c r="R975" s="227"/>
      <c r="S975" s="227"/>
      <c r="T975" s="228"/>
      <c r="AT975" s="229" t="s">
        <v>218</v>
      </c>
      <c r="AU975" s="229" t="s">
        <v>89</v>
      </c>
      <c r="AV975" s="13" t="s">
        <v>89</v>
      </c>
      <c r="AW975" s="13" t="s">
        <v>35</v>
      </c>
      <c r="AX975" s="13" t="s">
        <v>87</v>
      </c>
      <c r="AY975" s="229" t="s">
        <v>206</v>
      </c>
    </row>
    <row r="976" spans="1:65" s="2" customFormat="1" ht="21.75" customHeight="1">
      <c r="A976" s="35"/>
      <c r="B976" s="36"/>
      <c r="C976" s="254" t="s">
        <v>1495</v>
      </c>
      <c r="D976" s="254" t="s">
        <v>257</v>
      </c>
      <c r="E976" s="255" t="s">
        <v>1496</v>
      </c>
      <c r="F976" s="256" t="s">
        <v>1497</v>
      </c>
      <c r="G976" s="257" t="s">
        <v>243</v>
      </c>
      <c r="H976" s="258">
        <v>14.1</v>
      </c>
      <c r="I976" s="259"/>
      <c r="J976" s="260">
        <f>ROUND(I976*H976,2)</f>
        <v>0</v>
      </c>
      <c r="K976" s="256" t="s">
        <v>1</v>
      </c>
      <c r="L976" s="261"/>
      <c r="M976" s="262" t="s">
        <v>1</v>
      </c>
      <c r="N976" s="263" t="s">
        <v>44</v>
      </c>
      <c r="O976" s="72"/>
      <c r="P976" s="214">
        <f>O976*H976</f>
        <v>0</v>
      </c>
      <c r="Q976" s="214">
        <v>0.5</v>
      </c>
      <c r="R976" s="214">
        <f>Q976*H976</f>
        <v>7.05</v>
      </c>
      <c r="S976" s="214">
        <v>0</v>
      </c>
      <c r="T976" s="215">
        <f>S976*H976</f>
        <v>0</v>
      </c>
      <c r="U976" s="35"/>
      <c r="V976" s="35"/>
      <c r="W976" s="35"/>
      <c r="X976" s="35"/>
      <c r="Y976" s="35"/>
      <c r="Z976" s="35"/>
      <c r="AA976" s="35"/>
      <c r="AB976" s="35"/>
      <c r="AC976" s="35"/>
      <c r="AD976" s="35"/>
      <c r="AE976" s="35"/>
      <c r="AR976" s="216" t="s">
        <v>387</v>
      </c>
      <c r="AT976" s="216" t="s">
        <v>257</v>
      </c>
      <c r="AU976" s="216" t="s">
        <v>89</v>
      </c>
      <c r="AY976" s="18" t="s">
        <v>206</v>
      </c>
      <c r="BE976" s="217">
        <f>IF(N976="základní",J976,0)</f>
        <v>0</v>
      </c>
      <c r="BF976" s="217">
        <f>IF(N976="snížená",J976,0)</f>
        <v>0</v>
      </c>
      <c r="BG976" s="217">
        <f>IF(N976="zákl. přenesená",J976,0)</f>
        <v>0</v>
      </c>
      <c r="BH976" s="217">
        <f>IF(N976="sníž. přenesená",J976,0)</f>
        <v>0</v>
      </c>
      <c r="BI976" s="217">
        <f>IF(N976="nulová",J976,0)</f>
        <v>0</v>
      </c>
      <c r="BJ976" s="18" t="s">
        <v>87</v>
      </c>
      <c r="BK976" s="217">
        <f>ROUND(I976*H976,2)</f>
        <v>0</v>
      </c>
      <c r="BL976" s="18" t="s">
        <v>305</v>
      </c>
      <c r="BM976" s="216" t="s">
        <v>1498</v>
      </c>
    </row>
    <row r="977" spans="1:65" s="13" customFormat="1" ht="11.25">
      <c r="B977" s="218"/>
      <c r="C977" s="219"/>
      <c r="D977" s="220" t="s">
        <v>218</v>
      </c>
      <c r="E977" s="221" t="s">
        <v>1</v>
      </c>
      <c r="F977" s="222" t="s">
        <v>1499</v>
      </c>
      <c r="G977" s="219"/>
      <c r="H977" s="223">
        <v>14.1</v>
      </c>
      <c r="I977" s="224"/>
      <c r="J977" s="219"/>
      <c r="K977" s="219"/>
      <c r="L977" s="225"/>
      <c r="M977" s="226"/>
      <c r="N977" s="227"/>
      <c r="O977" s="227"/>
      <c r="P977" s="227"/>
      <c r="Q977" s="227"/>
      <c r="R977" s="227"/>
      <c r="S977" s="227"/>
      <c r="T977" s="228"/>
      <c r="AT977" s="229" t="s">
        <v>218</v>
      </c>
      <c r="AU977" s="229" t="s">
        <v>89</v>
      </c>
      <c r="AV977" s="13" t="s">
        <v>89</v>
      </c>
      <c r="AW977" s="13" t="s">
        <v>35</v>
      </c>
      <c r="AX977" s="13" t="s">
        <v>87</v>
      </c>
      <c r="AY977" s="229" t="s">
        <v>206</v>
      </c>
    </row>
    <row r="978" spans="1:65" s="2" customFormat="1" ht="21.75" customHeight="1">
      <c r="A978" s="35"/>
      <c r="B978" s="36"/>
      <c r="C978" s="205" t="s">
        <v>1500</v>
      </c>
      <c r="D978" s="205" t="s">
        <v>210</v>
      </c>
      <c r="E978" s="206" t="s">
        <v>1501</v>
      </c>
      <c r="F978" s="207" t="s">
        <v>1502</v>
      </c>
      <c r="G978" s="208" t="s">
        <v>1138</v>
      </c>
      <c r="H978" s="275"/>
      <c r="I978" s="210"/>
      <c r="J978" s="211">
        <f>ROUND(I978*H978,2)</f>
        <v>0</v>
      </c>
      <c r="K978" s="207" t="s">
        <v>214</v>
      </c>
      <c r="L978" s="40"/>
      <c r="M978" s="212" t="s">
        <v>1</v>
      </c>
      <c r="N978" s="213" t="s">
        <v>44</v>
      </c>
      <c r="O978" s="72"/>
      <c r="P978" s="214">
        <f>O978*H978</f>
        <v>0</v>
      </c>
      <c r="Q978" s="214">
        <v>0</v>
      </c>
      <c r="R978" s="214">
        <f>Q978*H978</f>
        <v>0</v>
      </c>
      <c r="S978" s="214">
        <v>0</v>
      </c>
      <c r="T978" s="215">
        <f>S978*H978</f>
        <v>0</v>
      </c>
      <c r="U978" s="35"/>
      <c r="V978" s="35"/>
      <c r="W978" s="35"/>
      <c r="X978" s="35"/>
      <c r="Y978" s="35"/>
      <c r="Z978" s="35"/>
      <c r="AA978" s="35"/>
      <c r="AB978" s="35"/>
      <c r="AC978" s="35"/>
      <c r="AD978" s="35"/>
      <c r="AE978" s="35"/>
      <c r="AR978" s="216" t="s">
        <v>305</v>
      </c>
      <c r="AT978" s="216" t="s">
        <v>210</v>
      </c>
      <c r="AU978" s="216" t="s">
        <v>89</v>
      </c>
      <c r="AY978" s="18" t="s">
        <v>206</v>
      </c>
      <c r="BE978" s="217">
        <f>IF(N978="základní",J978,0)</f>
        <v>0</v>
      </c>
      <c r="BF978" s="217">
        <f>IF(N978="snížená",J978,0)</f>
        <v>0</v>
      </c>
      <c r="BG978" s="217">
        <f>IF(N978="zákl. přenesená",J978,0)</f>
        <v>0</v>
      </c>
      <c r="BH978" s="217">
        <f>IF(N978="sníž. přenesená",J978,0)</f>
        <v>0</v>
      </c>
      <c r="BI978" s="217">
        <f>IF(N978="nulová",J978,0)</f>
        <v>0</v>
      </c>
      <c r="BJ978" s="18" t="s">
        <v>87</v>
      </c>
      <c r="BK978" s="217">
        <f>ROUND(I978*H978,2)</f>
        <v>0</v>
      </c>
      <c r="BL978" s="18" t="s">
        <v>305</v>
      </c>
      <c r="BM978" s="216" t="s">
        <v>1503</v>
      </c>
    </row>
    <row r="979" spans="1:65" s="12" customFormat="1" ht="22.9" customHeight="1">
      <c r="B979" s="189"/>
      <c r="C979" s="190"/>
      <c r="D979" s="191" t="s">
        <v>78</v>
      </c>
      <c r="E979" s="203" t="s">
        <v>1504</v>
      </c>
      <c r="F979" s="203" t="s">
        <v>1505</v>
      </c>
      <c r="G979" s="190"/>
      <c r="H979" s="190"/>
      <c r="I979" s="193"/>
      <c r="J979" s="204">
        <f>BK979</f>
        <v>0</v>
      </c>
      <c r="K979" s="190"/>
      <c r="L979" s="195"/>
      <c r="M979" s="196"/>
      <c r="N979" s="197"/>
      <c r="O979" s="197"/>
      <c r="P979" s="198">
        <f>SUM(P980:P999)</f>
        <v>0</v>
      </c>
      <c r="Q979" s="197"/>
      <c r="R979" s="198">
        <f>SUM(R980:R999)</f>
        <v>1.0029908299999999</v>
      </c>
      <c r="S979" s="197"/>
      <c r="T979" s="199">
        <f>SUM(T980:T999)</f>
        <v>0.25540000000000002</v>
      </c>
      <c r="AR979" s="200" t="s">
        <v>89</v>
      </c>
      <c r="AT979" s="201" t="s">
        <v>78</v>
      </c>
      <c r="AU979" s="201" t="s">
        <v>87</v>
      </c>
      <c r="AY979" s="200" t="s">
        <v>206</v>
      </c>
      <c r="BK979" s="202">
        <f>SUM(BK980:BK999)</f>
        <v>0</v>
      </c>
    </row>
    <row r="980" spans="1:65" s="2" customFormat="1" ht="16.5" customHeight="1">
      <c r="A980" s="35"/>
      <c r="B980" s="36"/>
      <c r="C980" s="205" t="s">
        <v>1506</v>
      </c>
      <c r="D980" s="205" t="s">
        <v>210</v>
      </c>
      <c r="E980" s="206" t="s">
        <v>1507</v>
      </c>
      <c r="F980" s="207" t="s">
        <v>1508</v>
      </c>
      <c r="G980" s="208" t="s">
        <v>213</v>
      </c>
      <c r="H980" s="209">
        <v>3.62</v>
      </c>
      <c r="I980" s="210"/>
      <c r="J980" s="211">
        <f>ROUND(I980*H980,2)</f>
        <v>0</v>
      </c>
      <c r="K980" s="207" t="s">
        <v>214</v>
      </c>
      <c r="L980" s="40"/>
      <c r="M980" s="212" t="s">
        <v>1</v>
      </c>
      <c r="N980" s="213" t="s">
        <v>44</v>
      </c>
      <c r="O980" s="72"/>
      <c r="P980" s="214">
        <f>O980*H980</f>
        <v>0</v>
      </c>
      <c r="Q980" s="214">
        <v>0</v>
      </c>
      <c r="R980" s="214">
        <f>Q980*H980</f>
        <v>0</v>
      </c>
      <c r="S980" s="214">
        <v>0.02</v>
      </c>
      <c r="T980" s="215">
        <f>S980*H980</f>
        <v>7.2400000000000006E-2</v>
      </c>
      <c r="U980" s="35"/>
      <c r="V980" s="35"/>
      <c r="W980" s="35"/>
      <c r="X980" s="35"/>
      <c r="Y980" s="35"/>
      <c r="Z980" s="35"/>
      <c r="AA980" s="35"/>
      <c r="AB980" s="35"/>
      <c r="AC980" s="35"/>
      <c r="AD980" s="35"/>
      <c r="AE980" s="35"/>
      <c r="AR980" s="216" t="s">
        <v>215</v>
      </c>
      <c r="AT980" s="216" t="s">
        <v>210</v>
      </c>
      <c r="AU980" s="216" t="s">
        <v>89</v>
      </c>
      <c r="AY980" s="18" t="s">
        <v>206</v>
      </c>
      <c r="BE980" s="217">
        <f>IF(N980="základní",J980,0)</f>
        <v>0</v>
      </c>
      <c r="BF980" s="217">
        <f>IF(N980="snížená",J980,0)</f>
        <v>0</v>
      </c>
      <c r="BG980" s="217">
        <f>IF(N980="zákl. přenesená",J980,0)</f>
        <v>0</v>
      </c>
      <c r="BH980" s="217">
        <f>IF(N980="sníž. přenesená",J980,0)</f>
        <v>0</v>
      </c>
      <c r="BI980" s="217">
        <f>IF(N980="nulová",J980,0)</f>
        <v>0</v>
      </c>
      <c r="BJ980" s="18" t="s">
        <v>87</v>
      </c>
      <c r="BK980" s="217">
        <f>ROUND(I980*H980,2)</f>
        <v>0</v>
      </c>
      <c r="BL980" s="18" t="s">
        <v>215</v>
      </c>
      <c r="BM980" s="216" t="s">
        <v>1509</v>
      </c>
    </row>
    <row r="981" spans="1:65" s="13" customFormat="1" ht="11.25">
      <c r="B981" s="218"/>
      <c r="C981" s="219"/>
      <c r="D981" s="220" t="s">
        <v>218</v>
      </c>
      <c r="E981" s="221" t="s">
        <v>1</v>
      </c>
      <c r="F981" s="222" t="s">
        <v>1510</v>
      </c>
      <c r="G981" s="219"/>
      <c r="H981" s="223">
        <v>3.62</v>
      </c>
      <c r="I981" s="224"/>
      <c r="J981" s="219"/>
      <c r="K981" s="219"/>
      <c r="L981" s="225"/>
      <c r="M981" s="226"/>
      <c r="N981" s="227"/>
      <c r="O981" s="227"/>
      <c r="P981" s="227"/>
      <c r="Q981" s="227"/>
      <c r="R981" s="227"/>
      <c r="S981" s="227"/>
      <c r="T981" s="228"/>
      <c r="AT981" s="229" t="s">
        <v>218</v>
      </c>
      <c r="AU981" s="229" t="s">
        <v>89</v>
      </c>
      <c r="AV981" s="13" t="s">
        <v>89</v>
      </c>
      <c r="AW981" s="13" t="s">
        <v>35</v>
      </c>
      <c r="AX981" s="13" t="s">
        <v>87</v>
      </c>
      <c r="AY981" s="229" t="s">
        <v>206</v>
      </c>
    </row>
    <row r="982" spans="1:65" s="2" customFormat="1" ht="16.5" customHeight="1">
      <c r="A982" s="35"/>
      <c r="B982" s="36"/>
      <c r="C982" s="205" t="s">
        <v>1511</v>
      </c>
      <c r="D982" s="205" t="s">
        <v>210</v>
      </c>
      <c r="E982" s="206" t="s">
        <v>1512</v>
      </c>
      <c r="F982" s="207" t="s">
        <v>1513</v>
      </c>
      <c r="G982" s="208" t="s">
        <v>213</v>
      </c>
      <c r="H982" s="209">
        <v>1.083</v>
      </c>
      <c r="I982" s="210"/>
      <c r="J982" s="211">
        <f>ROUND(I982*H982,2)</f>
        <v>0</v>
      </c>
      <c r="K982" s="207" t="s">
        <v>214</v>
      </c>
      <c r="L982" s="40"/>
      <c r="M982" s="212" t="s">
        <v>1</v>
      </c>
      <c r="N982" s="213" t="s">
        <v>44</v>
      </c>
      <c r="O982" s="72"/>
      <c r="P982" s="214">
        <f>O982*H982</f>
        <v>0</v>
      </c>
      <c r="Q982" s="214">
        <v>1.0000000000000001E-5</v>
      </c>
      <c r="R982" s="214">
        <f>Q982*H982</f>
        <v>1.0830000000000001E-5</v>
      </c>
      <c r="S982" s="214">
        <v>0</v>
      </c>
      <c r="T982" s="215">
        <f>S982*H982</f>
        <v>0</v>
      </c>
      <c r="U982" s="35"/>
      <c r="V982" s="35"/>
      <c r="W982" s="35"/>
      <c r="X982" s="35"/>
      <c r="Y982" s="35"/>
      <c r="Z982" s="35"/>
      <c r="AA982" s="35"/>
      <c r="AB982" s="35"/>
      <c r="AC982" s="35"/>
      <c r="AD982" s="35"/>
      <c r="AE982" s="35"/>
      <c r="AR982" s="216" t="s">
        <v>305</v>
      </c>
      <c r="AT982" s="216" t="s">
        <v>210</v>
      </c>
      <c r="AU982" s="216" t="s">
        <v>89</v>
      </c>
      <c r="AY982" s="18" t="s">
        <v>206</v>
      </c>
      <c r="BE982" s="217">
        <f>IF(N982="základní",J982,0)</f>
        <v>0</v>
      </c>
      <c r="BF982" s="217">
        <f>IF(N982="snížená",J982,0)</f>
        <v>0</v>
      </c>
      <c r="BG982" s="217">
        <f>IF(N982="zákl. přenesená",J982,0)</f>
        <v>0</v>
      </c>
      <c r="BH982" s="217">
        <f>IF(N982="sníž. přenesená",J982,0)</f>
        <v>0</v>
      </c>
      <c r="BI982" s="217">
        <f>IF(N982="nulová",J982,0)</f>
        <v>0</v>
      </c>
      <c r="BJ982" s="18" t="s">
        <v>87</v>
      </c>
      <c r="BK982" s="217">
        <f>ROUND(I982*H982,2)</f>
        <v>0</v>
      </c>
      <c r="BL982" s="18" t="s">
        <v>305</v>
      </c>
      <c r="BM982" s="216" t="s">
        <v>1514</v>
      </c>
    </row>
    <row r="983" spans="1:65" s="13" customFormat="1" ht="11.25">
      <c r="B983" s="218"/>
      <c r="C983" s="219"/>
      <c r="D983" s="220" t="s">
        <v>218</v>
      </c>
      <c r="E983" s="221" t="s">
        <v>1</v>
      </c>
      <c r="F983" s="222" t="s">
        <v>1515</v>
      </c>
      <c r="G983" s="219"/>
      <c r="H983" s="223">
        <v>1.083</v>
      </c>
      <c r="I983" s="224"/>
      <c r="J983" s="219"/>
      <c r="K983" s="219"/>
      <c r="L983" s="225"/>
      <c r="M983" s="226"/>
      <c r="N983" s="227"/>
      <c r="O983" s="227"/>
      <c r="P983" s="227"/>
      <c r="Q983" s="227"/>
      <c r="R983" s="227"/>
      <c r="S983" s="227"/>
      <c r="T983" s="228"/>
      <c r="AT983" s="229" t="s">
        <v>218</v>
      </c>
      <c r="AU983" s="229" t="s">
        <v>89</v>
      </c>
      <c r="AV983" s="13" t="s">
        <v>89</v>
      </c>
      <c r="AW983" s="13" t="s">
        <v>35</v>
      </c>
      <c r="AX983" s="13" t="s">
        <v>87</v>
      </c>
      <c r="AY983" s="229" t="s">
        <v>206</v>
      </c>
    </row>
    <row r="984" spans="1:65" s="2" customFormat="1" ht="16.5" customHeight="1">
      <c r="A984" s="35"/>
      <c r="B984" s="36"/>
      <c r="C984" s="254" t="s">
        <v>1516</v>
      </c>
      <c r="D984" s="254" t="s">
        <v>257</v>
      </c>
      <c r="E984" s="255" t="s">
        <v>1517</v>
      </c>
      <c r="F984" s="256" t="s">
        <v>1518</v>
      </c>
      <c r="G984" s="257" t="s">
        <v>400</v>
      </c>
      <c r="H984" s="258">
        <v>1</v>
      </c>
      <c r="I984" s="259"/>
      <c r="J984" s="260">
        <f>ROUND(I984*H984,2)</f>
        <v>0</v>
      </c>
      <c r="K984" s="256" t="s">
        <v>1</v>
      </c>
      <c r="L984" s="261"/>
      <c r="M984" s="262" t="s">
        <v>1</v>
      </c>
      <c r="N984" s="263" t="s">
        <v>44</v>
      </c>
      <c r="O984" s="72"/>
      <c r="P984" s="214">
        <f>O984*H984</f>
        <v>0</v>
      </c>
      <c r="Q984" s="214">
        <v>1</v>
      </c>
      <c r="R984" s="214">
        <f>Q984*H984</f>
        <v>1</v>
      </c>
      <c r="S984" s="214">
        <v>0</v>
      </c>
      <c r="T984" s="215">
        <f>S984*H984</f>
        <v>0</v>
      </c>
      <c r="U984" s="35"/>
      <c r="V984" s="35"/>
      <c r="W984" s="35"/>
      <c r="X984" s="35"/>
      <c r="Y984" s="35"/>
      <c r="Z984" s="35"/>
      <c r="AA984" s="35"/>
      <c r="AB984" s="35"/>
      <c r="AC984" s="35"/>
      <c r="AD984" s="35"/>
      <c r="AE984" s="35"/>
      <c r="AR984" s="216" t="s">
        <v>387</v>
      </c>
      <c r="AT984" s="216" t="s">
        <v>257</v>
      </c>
      <c r="AU984" s="216" t="s">
        <v>89</v>
      </c>
      <c r="AY984" s="18" t="s">
        <v>206</v>
      </c>
      <c r="BE984" s="217">
        <f>IF(N984="základní",J984,0)</f>
        <v>0</v>
      </c>
      <c r="BF984" s="217">
        <f>IF(N984="snížená",J984,0)</f>
        <v>0</v>
      </c>
      <c r="BG984" s="217">
        <f>IF(N984="zákl. přenesená",J984,0)</f>
        <v>0</v>
      </c>
      <c r="BH984" s="217">
        <f>IF(N984="sníž. přenesená",J984,0)</f>
        <v>0</v>
      </c>
      <c r="BI984" s="217">
        <f>IF(N984="nulová",J984,0)</f>
        <v>0</v>
      </c>
      <c r="BJ984" s="18" t="s">
        <v>87</v>
      </c>
      <c r="BK984" s="217">
        <f>ROUND(I984*H984,2)</f>
        <v>0</v>
      </c>
      <c r="BL984" s="18" t="s">
        <v>305</v>
      </c>
      <c r="BM984" s="216" t="s">
        <v>1519</v>
      </c>
    </row>
    <row r="985" spans="1:65" s="2" customFormat="1" ht="19.5">
      <c r="A985" s="35"/>
      <c r="B985" s="36"/>
      <c r="C985" s="37"/>
      <c r="D985" s="220" t="s">
        <v>253</v>
      </c>
      <c r="E985" s="37"/>
      <c r="F985" s="251" t="s">
        <v>1520</v>
      </c>
      <c r="G985" s="37"/>
      <c r="H985" s="37"/>
      <c r="I985" s="117"/>
      <c r="J985" s="37"/>
      <c r="K985" s="37"/>
      <c r="L985" s="40"/>
      <c r="M985" s="252"/>
      <c r="N985" s="253"/>
      <c r="O985" s="72"/>
      <c r="P985" s="72"/>
      <c r="Q985" s="72"/>
      <c r="R985" s="72"/>
      <c r="S985" s="72"/>
      <c r="T985" s="73"/>
      <c r="U985" s="35"/>
      <c r="V985" s="35"/>
      <c r="W985" s="35"/>
      <c r="X985" s="35"/>
      <c r="Y985" s="35"/>
      <c r="Z985" s="35"/>
      <c r="AA985" s="35"/>
      <c r="AB985" s="35"/>
      <c r="AC985" s="35"/>
      <c r="AD985" s="35"/>
      <c r="AE985" s="35"/>
      <c r="AT985" s="18" t="s">
        <v>253</v>
      </c>
      <c r="AU985" s="18" t="s">
        <v>89</v>
      </c>
    </row>
    <row r="986" spans="1:65" s="2" customFormat="1" ht="16.5" customHeight="1">
      <c r="A986" s="35"/>
      <c r="B986" s="36"/>
      <c r="C986" s="205" t="s">
        <v>1521</v>
      </c>
      <c r="D986" s="205" t="s">
        <v>210</v>
      </c>
      <c r="E986" s="206" t="s">
        <v>1522</v>
      </c>
      <c r="F986" s="207" t="s">
        <v>1523</v>
      </c>
      <c r="G986" s="208" t="s">
        <v>400</v>
      </c>
      <c r="H986" s="209">
        <v>1</v>
      </c>
      <c r="I986" s="210"/>
      <c r="J986" s="211">
        <f>ROUND(I986*H986,2)</f>
        <v>0</v>
      </c>
      <c r="K986" s="207" t="s">
        <v>214</v>
      </c>
      <c r="L986" s="40"/>
      <c r="M986" s="212" t="s">
        <v>1</v>
      </c>
      <c r="N986" s="213" t="s">
        <v>44</v>
      </c>
      <c r="O986" s="72"/>
      <c r="P986" s="214">
        <f>O986*H986</f>
        <v>0</v>
      </c>
      <c r="Q986" s="214">
        <v>0</v>
      </c>
      <c r="R986" s="214">
        <f>Q986*H986</f>
        <v>0</v>
      </c>
      <c r="S986" s="214">
        <v>0</v>
      </c>
      <c r="T986" s="215">
        <f>S986*H986</f>
        <v>0</v>
      </c>
      <c r="U986" s="35"/>
      <c r="V986" s="35"/>
      <c r="W986" s="35"/>
      <c r="X986" s="35"/>
      <c r="Y986" s="35"/>
      <c r="Z986" s="35"/>
      <c r="AA986" s="35"/>
      <c r="AB986" s="35"/>
      <c r="AC986" s="35"/>
      <c r="AD986" s="35"/>
      <c r="AE986" s="35"/>
      <c r="AR986" s="216" t="s">
        <v>305</v>
      </c>
      <c r="AT986" s="216" t="s">
        <v>210</v>
      </c>
      <c r="AU986" s="216" t="s">
        <v>89</v>
      </c>
      <c r="AY986" s="18" t="s">
        <v>206</v>
      </c>
      <c r="BE986" s="217">
        <f>IF(N986="základní",J986,0)</f>
        <v>0</v>
      </c>
      <c r="BF986" s="217">
        <f>IF(N986="snížená",J986,0)</f>
        <v>0</v>
      </c>
      <c r="BG986" s="217">
        <f>IF(N986="zákl. přenesená",J986,0)</f>
        <v>0</v>
      </c>
      <c r="BH986" s="217">
        <f>IF(N986="sníž. přenesená",J986,0)</f>
        <v>0</v>
      </c>
      <c r="BI986" s="217">
        <f>IF(N986="nulová",J986,0)</f>
        <v>0</v>
      </c>
      <c r="BJ986" s="18" t="s">
        <v>87</v>
      </c>
      <c r="BK986" s="217">
        <f>ROUND(I986*H986,2)</f>
        <v>0</v>
      </c>
      <c r="BL986" s="18" t="s">
        <v>305</v>
      </c>
      <c r="BM986" s="216" t="s">
        <v>1524</v>
      </c>
    </row>
    <row r="987" spans="1:65" s="2" customFormat="1" ht="19.5">
      <c r="A987" s="35"/>
      <c r="B987" s="36"/>
      <c r="C987" s="37"/>
      <c r="D987" s="220" t="s">
        <v>253</v>
      </c>
      <c r="E987" s="37"/>
      <c r="F987" s="251" t="s">
        <v>1525</v>
      </c>
      <c r="G987" s="37"/>
      <c r="H987" s="37"/>
      <c r="I987" s="117"/>
      <c r="J987" s="37"/>
      <c r="K987" s="37"/>
      <c r="L987" s="40"/>
      <c r="M987" s="252"/>
      <c r="N987" s="253"/>
      <c r="O987" s="72"/>
      <c r="P987" s="72"/>
      <c r="Q987" s="72"/>
      <c r="R987" s="72"/>
      <c r="S987" s="72"/>
      <c r="T987" s="73"/>
      <c r="U987" s="35"/>
      <c r="V987" s="35"/>
      <c r="W987" s="35"/>
      <c r="X987" s="35"/>
      <c r="Y987" s="35"/>
      <c r="Z987" s="35"/>
      <c r="AA987" s="35"/>
      <c r="AB987" s="35"/>
      <c r="AC987" s="35"/>
      <c r="AD987" s="35"/>
      <c r="AE987" s="35"/>
      <c r="AT987" s="18" t="s">
        <v>253</v>
      </c>
      <c r="AU987" s="18" t="s">
        <v>89</v>
      </c>
    </row>
    <row r="988" spans="1:65" s="2" customFormat="1" ht="16.5" customHeight="1">
      <c r="A988" s="35"/>
      <c r="B988" s="36"/>
      <c r="C988" s="254" t="s">
        <v>1526</v>
      </c>
      <c r="D988" s="254" t="s">
        <v>257</v>
      </c>
      <c r="E988" s="255" t="s">
        <v>1527</v>
      </c>
      <c r="F988" s="256" t="s">
        <v>1528</v>
      </c>
      <c r="G988" s="257" t="s">
        <v>400</v>
      </c>
      <c r="H988" s="258">
        <v>1</v>
      </c>
      <c r="I988" s="259"/>
      <c r="J988" s="260">
        <f t="shared" ref="J988:J994" si="10">ROUND(I988*H988,2)</f>
        <v>0</v>
      </c>
      <c r="K988" s="256" t="s">
        <v>1</v>
      </c>
      <c r="L988" s="261"/>
      <c r="M988" s="262" t="s">
        <v>1</v>
      </c>
      <c r="N988" s="263" t="s">
        <v>44</v>
      </c>
      <c r="O988" s="72"/>
      <c r="P988" s="214">
        <f t="shared" ref="P988:P994" si="11">O988*H988</f>
        <v>0</v>
      </c>
      <c r="Q988" s="214">
        <v>2.98E-3</v>
      </c>
      <c r="R988" s="214">
        <f t="shared" ref="R988:R994" si="12">Q988*H988</f>
        <v>2.98E-3</v>
      </c>
      <c r="S988" s="214">
        <v>0</v>
      </c>
      <c r="T988" s="215">
        <f t="shared" ref="T988:T994" si="13">S988*H988</f>
        <v>0</v>
      </c>
      <c r="U988" s="35"/>
      <c r="V988" s="35"/>
      <c r="W988" s="35"/>
      <c r="X988" s="35"/>
      <c r="Y988" s="35"/>
      <c r="Z988" s="35"/>
      <c r="AA988" s="35"/>
      <c r="AB988" s="35"/>
      <c r="AC988" s="35"/>
      <c r="AD988" s="35"/>
      <c r="AE988" s="35"/>
      <c r="AR988" s="216" t="s">
        <v>387</v>
      </c>
      <c r="AT988" s="216" t="s">
        <v>257</v>
      </c>
      <c r="AU988" s="216" t="s">
        <v>89</v>
      </c>
      <c r="AY988" s="18" t="s">
        <v>206</v>
      </c>
      <c r="BE988" s="217">
        <f t="shared" ref="BE988:BE994" si="14">IF(N988="základní",J988,0)</f>
        <v>0</v>
      </c>
      <c r="BF988" s="217">
        <f t="shared" ref="BF988:BF994" si="15">IF(N988="snížená",J988,0)</f>
        <v>0</v>
      </c>
      <c r="BG988" s="217">
        <f t="shared" ref="BG988:BG994" si="16">IF(N988="zákl. přenesená",J988,0)</f>
        <v>0</v>
      </c>
      <c r="BH988" s="217">
        <f t="shared" ref="BH988:BH994" si="17">IF(N988="sníž. přenesená",J988,0)</f>
        <v>0</v>
      </c>
      <c r="BI988" s="217">
        <f t="shared" ref="BI988:BI994" si="18">IF(N988="nulová",J988,0)</f>
        <v>0</v>
      </c>
      <c r="BJ988" s="18" t="s">
        <v>87</v>
      </c>
      <c r="BK988" s="217">
        <f t="shared" ref="BK988:BK994" si="19">ROUND(I988*H988,2)</f>
        <v>0</v>
      </c>
      <c r="BL988" s="18" t="s">
        <v>305</v>
      </c>
      <c r="BM988" s="216" t="s">
        <v>1529</v>
      </c>
    </row>
    <row r="989" spans="1:65" s="2" customFormat="1" ht="16.5" customHeight="1">
      <c r="A989" s="35"/>
      <c r="B989" s="36"/>
      <c r="C989" s="205" t="s">
        <v>1530</v>
      </c>
      <c r="D989" s="205" t="s">
        <v>210</v>
      </c>
      <c r="E989" s="206" t="s">
        <v>1531</v>
      </c>
      <c r="F989" s="207" t="s">
        <v>1532</v>
      </c>
      <c r="G989" s="208" t="s">
        <v>400</v>
      </c>
      <c r="H989" s="209">
        <v>1</v>
      </c>
      <c r="I989" s="210"/>
      <c r="J989" s="211">
        <f t="shared" si="10"/>
        <v>0</v>
      </c>
      <c r="K989" s="207" t="s">
        <v>214</v>
      </c>
      <c r="L989" s="40"/>
      <c r="M989" s="212" t="s">
        <v>1</v>
      </c>
      <c r="N989" s="213" t="s">
        <v>44</v>
      </c>
      <c r="O989" s="72"/>
      <c r="P989" s="214">
        <f t="shared" si="11"/>
        <v>0</v>
      </c>
      <c r="Q989" s="214">
        <v>0</v>
      </c>
      <c r="R989" s="214">
        <f t="shared" si="12"/>
        <v>0</v>
      </c>
      <c r="S989" s="214">
        <v>3.0000000000000001E-3</v>
      </c>
      <c r="T989" s="215">
        <f t="shared" si="13"/>
        <v>3.0000000000000001E-3</v>
      </c>
      <c r="U989" s="35"/>
      <c r="V989" s="35"/>
      <c r="W989" s="35"/>
      <c r="X989" s="35"/>
      <c r="Y989" s="35"/>
      <c r="Z989" s="35"/>
      <c r="AA989" s="35"/>
      <c r="AB989" s="35"/>
      <c r="AC989" s="35"/>
      <c r="AD989" s="35"/>
      <c r="AE989" s="35"/>
      <c r="AR989" s="216" t="s">
        <v>305</v>
      </c>
      <c r="AT989" s="216" t="s">
        <v>210</v>
      </c>
      <c r="AU989" s="216" t="s">
        <v>89</v>
      </c>
      <c r="AY989" s="18" t="s">
        <v>206</v>
      </c>
      <c r="BE989" s="217">
        <f t="shared" si="14"/>
        <v>0</v>
      </c>
      <c r="BF989" s="217">
        <f t="shared" si="15"/>
        <v>0</v>
      </c>
      <c r="BG989" s="217">
        <f t="shared" si="16"/>
        <v>0</v>
      </c>
      <c r="BH989" s="217">
        <f t="shared" si="17"/>
        <v>0</v>
      </c>
      <c r="BI989" s="217">
        <f t="shared" si="18"/>
        <v>0</v>
      </c>
      <c r="BJ989" s="18" t="s">
        <v>87</v>
      </c>
      <c r="BK989" s="217">
        <f t="shared" si="19"/>
        <v>0</v>
      </c>
      <c r="BL989" s="18" t="s">
        <v>305</v>
      </c>
      <c r="BM989" s="216" t="s">
        <v>1533</v>
      </c>
    </row>
    <row r="990" spans="1:65" s="2" customFormat="1" ht="21.75" customHeight="1">
      <c r="A990" s="35"/>
      <c r="B990" s="36"/>
      <c r="C990" s="205" t="s">
        <v>1534</v>
      </c>
      <c r="D990" s="205" t="s">
        <v>210</v>
      </c>
      <c r="E990" s="206" t="s">
        <v>1535</v>
      </c>
      <c r="F990" s="207" t="s">
        <v>1536</v>
      </c>
      <c r="G990" s="208" t="s">
        <v>243</v>
      </c>
      <c r="H990" s="209">
        <v>3.6</v>
      </c>
      <c r="I990" s="210"/>
      <c r="J990" s="211">
        <f t="shared" si="10"/>
        <v>0</v>
      </c>
      <c r="K990" s="207" t="s">
        <v>214</v>
      </c>
      <c r="L990" s="40"/>
      <c r="M990" s="212" t="s">
        <v>1</v>
      </c>
      <c r="N990" s="213" t="s">
        <v>44</v>
      </c>
      <c r="O990" s="72"/>
      <c r="P990" s="214">
        <f t="shared" si="11"/>
        <v>0</v>
      </c>
      <c r="Q990" s="214">
        <v>0</v>
      </c>
      <c r="R990" s="214">
        <f t="shared" si="12"/>
        <v>0</v>
      </c>
      <c r="S990" s="214">
        <v>0</v>
      </c>
      <c r="T990" s="215">
        <f t="shared" si="13"/>
        <v>0</v>
      </c>
      <c r="U990" s="35"/>
      <c r="V990" s="35"/>
      <c r="W990" s="35"/>
      <c r="X990" s="35"/>
      <c r="Y990" s="35"/>
      <c r="Z990" s="35"/>
      <c r="AA990" s="35"/>
      <c r="AB990" s="35"/>
      <c r="AC990" s="35"/>
      <c r="AD990" s="35"/>
      <c r="AE990" s="35"/>
      <c r="AR990" s="216" t="s">
        <v>305</v>
      </c>
      <c r="AT990" s="216" t="s">
        <v>210</v>
      </c>
      <c r="AU990" s="216" t="s">
        <v>89</v>
      </c>
      <c r="AY990" s="18" t="s">
        <v>206</v>
      </c>
      <c r="BE990" s="217">
        <f t="shared" si="14"/>
        <v>0</v>
      </c>
      <c r="BF990" s="217">
        <f t="shared" si="15"/>
        <v>0</v>
      </c>
      <c r="BG990" s="217">
        <f t="shared" si="16"/>
        <v>0</v>
      </c>
      <c r="BH990" s="217">
        <f t="shared" si="17"/>
        <v>0</v>
      </c>
      <c r="BI990" s="217">
        <f t="shared" si="18"/>
        <v>0</v>
      </c>
      <c r="BJ990" s="18" t="s">
        <v>87</v>
      </c>
      <c r="BK990" s="217">
        <f t="shared" si="19"/>
        <v>0</v>
      </c>
      <c r="BL990" s="18" t="s">
        <v>305</v>
      </c>
      <c r="BM990" s="216" t="s">
        <v>1537</v>
      </c>
    </row>
    <row r="991" spans="1:65" s="2" customFormat="1" ht="21.75" customHeight="1">
      <c r="A991" s="35"/>
      <c r="B991" s="36"/>
      <c r="C991" s="205" t="s">
        <v>1538</v>
      </c>
      <c r="D991" s="205" t="s">
        <v>210</v>
      </c>
      <c r="E991" s="206" t="s">
        <v>1539</v>
      </c>
      <c r="F991" s="207" t="s">
        <v>1540</v>
      </c>
      <c r="G991" s="208" t="s">
        <v>243</v>
      </c>
      <c r="H991" s="209">
        <v>3.6</v>
      </c>
      <c r="I991" s="210"/>
      <c r="J991" s="211">
        <f t="shared" si="10"/>
        <v>0</v>
      </c>
      <c r="K991" s="207" t="s">
        <v>214</v>
      </c>
      <c r="L991" s="40"/>
      <c r="M991" s="212" t="s">
        <v>1</v>
      </c>
      <c r="N991" s="213" t="s">
        <v>44</v>
      </c>
      <c r="O991" s="72"/>
      <c r="P991" s="214">
        <f t="shared" si="11"/>
        <v>0</v>
      </c>
      <c r="Q991" s="214">
        <v>0</v>
      </c>
      <c r="R991" s="214">
        <f t="shared" si="12"/>
        <v>0</v>
      </c>
      <c r="S991" s="214">
        <v>0.05</v>
      </c>
      <c r="T991" s="215">
        <f t="shared" si="13"/>
        <v>0.18000000000000002</v>
      </c>
      <c r="U991" s="35"/>
      <c r="V991" s="35"/>
      <c r="W991" s="35"/>
      <c r="X991" s="35"/>
      <c r="Y991" s="35"/>
      <c r="Z991" s="35"/>
      <c r="AA991" s="35"/>
      <c r="AB991" s="35"/>
      <c r="AC991" s="35"/>
      <c r="AD991" s="35"/>
      <c r="AE991" s="35"/>
      <c r="AR991" s="216" t="s">
        <v>305</v>
      </c>
      <c r="AT991" s="216" t="s">
        <v>210</v>
      </c>
      <c r="AU991" s="216" t="s">
        <v>89</v>
      </c>
      <c r="AY991" s="18" t="s">
        <v>206</v>
      </c>
      <c r="BE991" s="217">
        <f t="shared" si="14"/>
        <v>0</v>
      </c>
      <c r="BF991" s="217">
        <f t="shared" si="15"/>
        <v>0</v>
      </c>
      <c r="BG991" s="217">
        <f t="shared" si="16"/>
        <v>0</v>
      </c>
      <c r="BH991" s="217">
        <f t="shared" si="17"/>
        <v>0</v>
      </c>
      <c r="BI991" s="217">
        <f t="shared" si="18"/>
        <v>0</v>
      </c>
      <c r="BJ991" s="18" t="s">
        <v>87</v>
      </c>
      <c r="BK991" s="217">
        <f t="shared" si="19"/>
        <v>0</v>
      </c>
      <c r="BL991" s="18" t="s">
        <v>305</v>
      </c>
      <c r="BM991" s="216" t="s">
        <v>1541</v>
      </c>
    </row>
    <row r="992" spans="1:65" s="2" customFormat="1" ht="21.75" customHeight="1">
      <c r="A992" s="35"/>
      <c r="B992" s="36"/>
      <c r="C992" s="205" t="s">
        <v>1542</v>
      </c>
      <c r="D992" s="205" t="s">
        <v>210</v>
      </c>
      <c r="E992" s="206" t="s">
        <v>1543</v>
      </c>
      <c r="F992" s="207" t="s">
        <v>1544</v>
      </c>
      <c r="G992" s="208" t="s">
        <v>400</v>
      </c>
      <c r="H992" s="209">
        <v>1</v>
      </c>
      <c r="I992" s="210"/>
      <c r="J992" s="211">
        <f t="shared" si="10"/>
        <v>0</v>
      </c>
      <c r="K992" s="207" t="s">
        <v>1</v>
      </c>
      <c r="L992" s="40"/>
      <c r="M992" s="212" t="s">
        <v>1</v>
      </c>
      <c r="N992" s="213" t="s">
        <v>44</v>
      </c>
      <c r="O992" s="72"/>
      <c r="P992" s="214">
        <f t="shared" si="11"/>
        <v>0</v>
      </c>
      <c r="Q992" s="214">
        <v>0</v>
      </c>
      <c r="R992" s="214">
        <f t="shared" si="12"/>
        <v>0</v>
      </c>
      <c r="S992" s="214">
        <v>0</v>
      </c>
      <c r="T992" s="215">
        <f t="shared" si="13"/>
        <v>0</v>
      </c>
      <c r="U992" s="35"/>
      <c r="V992" s="35"/>
      <c r="W992" s="35"/>
      <c r="X992" s="35"/>
      <c r="Y992" s="35"/>
      <c r="Z992" s="35"/>
      <c r="AA992" s="35"/>
      <c r="AB992" s="35"/>
      <c r="AC992" s="35"/>
      <c r="AD992" s="35"/>
      <c r="AE992" s="35"/>
      <c r="AR992" s="216" t="s">
        <v>305</v>
      </c>
      <c r="AT992" s="216" t="s">
        <v>210</v>
      </c>
      <c r="AU992" s="216" t="s">
        <v>89</v>
      </c>
      <c r="AY992" s="18" t="s">
        <v>206</v>
      </c>
      <c r="BE992" s="217">
        <f t="shared" si="14"/>
        <v>0</v>
      </c>
      <c r="BF992" s="217">
        <f t="shared" si="15"/>
        <v>0</v>
      </c>
      <c r="BG992" s="217">
        <f t="shared" si="16"/>
        <v>0</v>
      </c>
      <c r="BH992" s="217">
        <f t="shared" si="17"/>
        <v>0</v>
      </c>
      <c r="BI992" s="217">
        <f t="shared" si="18"/>
        <v>0</v>
      </c>
      <c r="BJ992" s="18" t="s">
        <v>87</v>
      </c>
      <c r="BK992" s="217">
        <f t="shared" si="19"/>
        <v>0</v>
      </c>
      <c r="BL992" s="18" t="s">
        <v>305</v>
      </c>
      <c r="BM992" s="216" t="s">
        <v>1545</v>
      </c>
    </row>
    <row r="993" spans="1:65" s="2" customFormat="1" ht="21.75" customHeight="1">
      <c r="A993" s="35"/>
      <c r="B993" s="36"/>
      <c r="C993" s="205" t="s">
        <v>1546</v>
      </c>
      <c r="D993" s="205" t="s">
        <v>210</v>
      </c>
      <c r="E993" s="206" t="s">
        <v>1547</v>
      </c>
      <c r="F993" s="207" t="s">
        <v>1548</v>
      </c>
      <c r="G993" s="208" t="s">
        <v>400</v>
      </c>
      <c r="H993" s="209">
        <v>1</v>
      </c>
      <c r="I993" s="210"/>
      <c r="J993" s="211">
        <f t="shared" si="10"/>
        <v>0</v>
      </c>
      <c r="K993" s="207" t="s">
        <v>1</v>
      </c>
      <c r="L993" s="40"/>
      <c r="M993" s="212" t="s">
        <v>1</v>
      </c>
      <c r="N993" s="213" t="s">
        <v>44</v>
      </c>
      <c r="O993" s="72"/>
      <c r="P993" s="214">
        <f t="shared" si="11"/>
        <v>0</v>
      </c>
      <c r="Q993" s="214">
        <v>0</v>
      </c>
      <c r="R993" s="214">
        <f t="shared" si="12"/>
        <v>0</v>
      </c>
      <c r="S993" s="214">
        <v>0</v>
      </c>
      <c r="T993" s="215">
        <f t="shared" si="13"/>
        <v>0</v>
      </c>
      <c r="U993" s="35"/>
      <c r="V993" s="35"/>
      <c r="W993" s="35"/>
      <c r="X993" s="35"/>
      <c r="Y993" s="35"/>
      <c r="Z993" s="35"/>
      <c r="AA993" s="35"/>
      <c r="AB993" s="35"/>
      <c r="AC993" s="35"/>
      <c r="AD993" s="35"/>
      <c r="AE993" s="35"/>
      <c r="AR993" s="216" t="s">
        <v>305</v>
      </c>
      <c r="AT993" s="216" t="s">
        <v>210</v>
      </c>
      <c r="AU993" s="216" t="s">
        <v>89</v>
      </c>
      <c r="AY993" s="18" t="s">
        <v>206</v>
      </c>
      <c r="BE993" s="217">
        <f t="shared" si="14"/>
        <v>0</v>
      </c>
      <c r="BF993" s="217">
        <f t="shared" si="15"/>
        <v>0</v>
      </c>
      <c r="BG993" s="217">
        <f t="shared" si="16"/>
        <v>0</v>
      </c>
      <c r="BH993" s="217">
        <f t="shared" si="17"/>
        <v>0</v>
      </c>
      <c r="BI993" s="217">
        <f t="shared" si="18"/>
        <v>0</v>
      </c>
      <c r="BJ993" s="18" t="s">
        <v>87</v>
      </c>
      <c r="BK993" s="217">
        <f t="shared" si="19"/>
        <v>0</v>
      </c>
      <c r="BL993" s="18" t="s">
        <v>305</v>
      </c>
      <c r="BM993" s="216" t="s">
        <v>1549</v>
      </c>
    </row>
    <row r="994" spans="1:65" s="2" customFormat="1" ht="21.75" customHeight="1">
      <c r="A994" s="35"/>
      <c r="B994" s="36"/>
      <c r="C994" s="205" t="s">
        <v>1550</v>
      </c>
      <c r="D994" s="205" t="s">
        <v>210</v>
      </c>
      <c r="E994" s="206" t="s">
        <v>1551</v>
      </c>
      <c r="F994" s="207" t="s">
        <v>1552</v>
      </c>
      <c r="G994" s="208" t="s">
        <v>400</v>
      </c>
      <c r="H994" s="209">
        <v>36</v>
      </c>
      <c r="I994" s="210"/>
      <c r="J994" s="211">
        <f t="shared" si="10"/>
        <v>0</v>
      </c>
      <c r="K994" s="207" t="s">
        <v>1</v>
      </c>
      <c r="L994" s="40"/>
      <c r="M994" s="212" t="s">
        <v>1</v>
      </c>
      <c r="N994" s="213" t="s">
        <v>44</v>
      </c>
      <c r="O994" s="72"/>
      <c r="P994" s="214">
        <f t="shared" si="11"/>
        <v>0</v>
      </c>
      <c r="Q994" s="214">
        <v>0</v>
      </c>
      <c r="R994" s="214">
        <f t="shared" si="12"/>
        <v>0</v>
      </c>
      <c r="S994" s="214">
        <v>0</v>
      </c>
      <c r="T994" s="215">
        <f t="shared" si="13"/>
        <v>0</v>
      </c>
      <c r="U994" s="35"/>
      <c r="V994" s="35"/>
      <c r="W994" s="35"/>
      <c r="X994" s="35"/>
      <c r="Y994" s="35"/>
      <c r="Z994" s="35"/>
      <c r="AA994" s="35"/>
      <c r="AB994" s="35"/>
      <c r="AC994" s="35"/>
      <c r="AD994" s="35"/>
      <c r="AE994" s="35"/>
      <c r="AR994" s="216" t="s">
        <v>215</v>
      </c>
      <c r="AT994" s="216" t="s">
        <v>210</v>
      </c>
      <c r="AU994" s="216" t="s">
        <v>89</v>
      </c>
      <c r="AY994" s="18" t="s">
        <v>206</v>
      </c>
      <c r="BE994" s="217">
        <f t="shared" si="14"/>
        <v>0</v>
      </c>
      <c r="BF994" s="217">
        <f t="shared" si="15"/>
        <v>0</v>
      </c>
      <c r="BG994" s="217">
        <f t="shared" si="16"/>
        <v>0</v>
      </c>
      <c r="BH994" s="217">
        <f t="shared" si="17"/>
        <v>0</v>
      </c>
      <c r="BI994" s="217">
        <f t="shared" si="18"/>
        <v>0</v>
      </c>
      <c r="BJ994" s="18" t="s">
        <v>87</v>
      </c>
      <c r="BK994" s="217">
        <f t="shared" si="19"/>
        <v>0</v>
      </c>
      <c r="BL994" s="18" t="s">
        <v>215</v>
      </c>
      <c r="BM994" s="216" t="s">
        <v>1553</v>
      </c>
    </row>
    <row r="995" spans="1:65" s="2" customFormat="1" ht="19.5">
      <c r="A995" s="35"/>
      <c r="B995" s="36"/>
      <c r="C995" s="37"/>
      <c r="D995" s="220" t="s">
        <v>253</v>
      </c>
      <c r="E995" s="37"/>
      <c r="F995" s="251" t="s">
        <v>1554</v>
      </c>
      <c r="G995" s="37"/>
      <c r="H995" s="37"/>
      <c r="I995" s="117"/>
      <c r="J995" s="37"/>
      <c r="K995" s="37"/>
      <c r="L995" s="40"/>
      <c r="M995" s="252"/>
      <c r="N995" s="253"/>
      <c r="O995" s="72"/>
      <c r="P995" s="72"/>
      <c r="Q995" s="72"/>
      <c r="R995" s="72"/>
      <c r="S995" s="72"/>
      <c r="T995" s="73"/>
      <c r="U995" s="35"/>
      <c r="V995" s="35"/>
      <c r="W995" s="35"/>
      <c r="X995" s="35"/>
      <c r="Y995" s="35"/>
      <c r="Z995" s="35"/>
      <c r="AA995" s="35"/>
      <c r="AB995" s="35"/>
      <c r="AC995" s="35"/>
      <c r="AD995" s="35"/>
      <c r="AE995" s="35"/>
      <c r="AT995" s="18" t="s">
        <v>253</v>
      </c>
      <c r="AU995" s="18" t="s">
        <v>89</v>
      </c>
    </row>
    <row r="996" spans="1:65" s="13" customFormat="1" ht="11.25">
      <c r="B996" s="218"/>
      <c r="C996" s="219"/>
      <c r="D996" s="220" t="s">
        <v>218</v>
      </c>
      <c r="E996" s="221" t="s">
        <v>1</v>
      </c>
      <c r="F996" s="222" t="s">
        <v>1555</v>
      </c>
      <c r="G996" s="219"/>
      <c r="H996" s="223">
        <v>36</v>
      </c>
      <c r="I996" s="224"/>
      <c r="J996" s="219"/>
      <c r="K996" s="219"/>
      <c r="L996" s="225"/>
      <c r="M996" s="226"/>
      <c r="N996" s="227"/>
      <c r="O996" s="227"/>
      <c r="P996" s="227"/>
      <c r="Q996" s="227"/>
      <c r="R996" s="227"/>
      <c r="S996" s="227"/>
      <c r="T996" s="228"/>
      <c r="AT996" s="229" t="s">
        <v>218</v>
      </c>
      <c r="AU996" s="229" t="s">
        <v>89</v>
      </c>
      <c r="AV996" s="13" t="s">
        <v>89</v>
      </c>
      <c r="AW996" s="13" t="s">
        <v>35</v>
      </c>
      <c r="AX996" s="13" t="s">
        <v>87</v>
      </c>
      <c r="AY996" s="229" t="s">
        <v>206</v>
      </c>
    </row>
    <row r="997" spans="1:65" s="2" customFormat="1" ht="21.75" customHeight="1">
      <c r="A997" s="35"/>
      <c r="B997" s="36"/>
      <c r="C997" s="205" t="s">
        <v>1556</v>
      </c>
      <c r="D997" s="205" t="s">
        <v>210</v>
      </c>
      <c r="E997" s="206" t="s">
        <v>1557</v>
      </c>
      <c r="F997" s="207" t="s">
        <v>1558</v>
      </c>
      <c r="G997" s="208" t="s">
        <v>400</v>
      </c>
      <c r="H997" s="209">
        <v>1</v>
      </c>
      <c r="I997" s="210"/>
      <c r="J997" s="211">
        <f>ROUND(I997*H997,2)</f>
        <v>0</v>
      </c>
      <c r="K997" s="207" t="s">
        <v>1</v>
      </c>
      <c r="L997" s="40"/>
      <c r="M997" s="212" t="s">
        <v>1</v>
      </c>
      <c r="N997" s="213" t="s">
        <v>44</v>
      </c>
      <c r="O997" s="72"/>
      <c r="P997" s="214">
        <f>O997*H997</f>
        <v>0</v>
      </c>
      <c r="Q997" s="214">
        <v>0</v>
      </c>
      <c r="R997" s="214">
        <f>Q997*H997</f>
        <v>0</v>
      </c>
      <c r="S997" s="214">
        <v>0</v>
      </c>
      <c r="T997" s="215">
        <f>S997*H997</f>
        <v>0</v>
      </c>
      <c r="U997" s="35"/>
      <c r="V997" s="35"/>
      <c r="W997" s="35"/>
      <c r="X997" s="35"/>
      <c r="Y997" s="35"/>
      <c r="Z997" s="35"/>
      <c r="AA997" s="35"/>
      <c r="AB997" s="35"/>
      <c r="AC997" s="35"/>
      <c r="AD997" s="35"/>
      <c r="AE997" s="35"/>
      <c r="AR997" s="216" t="s">
        <v>215</v>
      </c>
      <c r="AT997" s="216" t="s">
        <v>210</v>
      </c>
      <c r="AU997" s="216" t="s">
        <v>89</v>
      </c>
      <c r="AY997" s="18" t="s">
        <v>206</v>
      </c>
      <c r="BE997" s="217">
        <f>IF(N997="základní",J997,0)</f>
        <v>0</v>
      </c>
      <c r="BF997" s="217">
        <f>IF(N997="snížená",J997,0)</f>
        <v>0</v>
      </c>
      <c r="BG997" s="217">
        <f>IF(N997="zákl. přenesená",J997,0)</f>
        <v>0</v>
      </c>
      <c r="BH997" s="217">
        <f>IF(N997="sníž. přenesená",J997,0)</f>
        <v>0</v>
      </c>
      <c r="BI997" s="217">
        <f>IF(N997="nulová",J997,0)</f>
        <v>0</v>
      </c>
      <c r="BJ997" s="18" t="s">
        <v>87</v>
      </c>
      <c r="BK997" s="217">
        <f>ROUND(I997*H997,2)</f>
        <v>0</v>
      </c>
      <c r="BL997" s="18" t="s">
        <v>215</v>
      </c>
      <c r="BM997" s="216" t="s">
        <v>1559</v>
      </c>
    </row>
    <row r="998" spans="1:65" s="13" customFormat="1" ht="11.25">
      <c r="B998" s="218"/>
      <c r="C998" s="219"/>
      <c r="D998" s="220" t="s">
        <v>218</v>
      </c>
      <c r="E998" s="221" t="s">
        <v>1</v>
      </c>
      <c r="F998" s="222" t="s">
        <v>1560</v>
      </c>
      <c r="G998" s="219"/>
      <c r="H998" s="223">
        <v>1</v>
      </c>
      <c r="I998" s="224"/>
      <c r="J998" s="219"/>
      <c r="K998" s="219"/>
      <c r="L998" s="225"/>
      <c r="M998" s="226"/>
      <c r="N998" s="227"/>
      <c r="O998" s="227"/>
      <c r="P998" s="227"/>
      <c r="Q998" s="227"/>
      <c r="R998" s="227"/>
      <c r="S998" s="227"/>
      <c r="T998" s="228"/>
      <c r="AT998" s="229" t="s">
        <v>218</v>
      </c>
      <c r="AU998" s="229" t="s">
        <v>89</v>
      </c>
      <c r="AV998" s="13" t="s">
        <v>89</v>
      </c>
      <c r="AW998" s="13" t="s">
        <v>35</v>
      </c>
      <c r="AX998" s="13" t="s">
        <v>87</v>
      </c>
      <c r="AY998" s="229" t="s">
        <v>206</v>
      </c>
    </row>
    <row r="999" spans="1:65" s="2" customFormat="1" ht="21.75" customHeight="1">
      <c r="A999" s="35"/>
      <c r="B999" s="36"/>
      <c r="C999" s="205" t="s">
        <v>1561</v>
      </c>
      <c r="D999" s="205" t="s">
        <v>210</v>
      </c>
      <c r="E999" s="206" t="s">
        <v>1562</v>
      </c>
      <c r="F999" s="207" t="s">
        <v>1563</v>
      </c>
      <c r="G999" s="208" t="s">
        <v>1138</v>
      </c>
      <c r="H999" s="275"/>
      <c r="I999" s="210"/>
      <c r="J999" s="211">
        <f>ROUND(I999*H999,2)</f>
        <v>0</v>
      </c>
      <c r="K999" s="207" t="s">
        <v>214</v>
      </c>
      <c r="L999" s="40"/>
      <c r="M999" s="212" t="s">
        <v>1</v>
      </c>
      <c r="N999" s="213" t="s">
        <v>44</v>
      </c>
      <c r="O999" s="72"/>
      <c r="P999" s="214">
        <f>O999*H999</f>
        <v>0</v>
      </c>
      <c r="Q999" s="214">
        <v>0</v>
      </c>
      <c r="R999" s="214">
        <f>Q999*H999</f>
        <v>0</v>
      </c>
      <c r="S999" s="214">
        <v>0</v>
      </c>
      <c r="T999" s="215">
        <f>S999*H999</f>
        <v>0</v>
      </c>
      <c r="U999" s="35"/>
      <c r="V999" s="35"/>
      <c r="W999" s="35"/>
      <c r="X999" s="35"/>
      <c r="Y999" s="35"/>
      <c r="Z999" s="35"/>
      <c r="AA999" s="35"/>
      <c r="AB999" s="35"/>
      <c r="AC999" s="35"/>
      <c r="AD999" s="35"/>
      <c r="AE999" s="35"/>
      <c r="AR999" s="216" t="s">
        <v>305</v>
      </c>
      <c r="AT999" s="216" t="s">
        <v>210</v>
      </c>
      <c r="AU999" s="216" t="s">
        <v>89</v>
      </c>
      <c r="AY999" s="18" t="s">
        <v>206</v>
      </c>
      <c r="BE999" s="217">
        <f>IF(N999="základní",J999,0)</f>
        <v>0</v>
      </c>
      <c r="BF999" s="217">
        <f>IF(N999="snížená",J999,0)</f>
        <v>0</v>
      </c>
      <c r="BG999" s="217">
        <f>IF(N999="zákl. přenesená",J999,0)</f>
        <v>0</v>
      </c>
      <c r="BH999" s="217">
        <f>IF(N999="sníž. přenesená",J999,0)</f>
        <v>0</v>
      </c>
      <c r="BI999" s="217">
        <f>IF(N999="nulová",J999,0)</f>
        <v>0</v>
      </c>
      <c r="BJ999" s="18" t="s">
        <v>87</v>
      </c>
      <c r="BK999" s="217">
        <f>ROUND(I999*H999,2)</f>
        <v>0</v>
      </c>
      <c r="BL999" s="18" t="s">
        <v>305</v>
      </c>
      <c r="BM999" s="216" t="s">
        <v>1564</v>
      </c>
    </row>
    <row r="1000" spans="1:65" s="12" customFormat="1" ht="22.9" customHeight="1">
      <c r="B1000" s="189"/>
      <c r="C1000" s="190"/>
      <c r="D1000" s="191" t="s">
        <v>78</v>
      </c>
      <c r="E1000" s="203" t="s">
        <v>1565</v>
      </c>
      <c r="F1000" s="203" t="s">
        <v>1566</v>
      </c>
      <c r="G1000" s="190"/>
      <c r="H1000" s="190"/>
      <c r="I1000" s="193"/>
      <c r="J1000" s="204">
        <f>BK1000</f>
        <v>0</v>
      </c>
      <c r="K1000" s="190"/>
      <c r="L1000" s="195"/>
      <c r="M1000" s="196"/>
      <c r="N1000" s="197"/>
      <c r="O1000" s="197"/>
      <c r="P1000" s="198">
        <f>SUM(P1001:P1024)</f>
        <v>0</v>
      </c>
      <c r="Q1000" s="197"/>
      <c r="R1000" s="198">
        <f>SUM(R1001:R1024)</f>
        <v>0.61511369000000005</v>
      </c>
      <c r="S1000" s="197"/>
      <c r="T1000" s="199">
        <f>SUM(T1001:T1024)</f>
        <v>0</v>
      </c>
      <c r="AR1000" s="200" t="s">
        <v>89</v>
      </c>
      <c r="AT1000" s="201" t="s">
        <v>78</v>
      </c>
      <c r="AU1000" s="201" t="s">
        <v>87</v>
      </c>
      <c r="AY1000" s="200" t="s">
        <v>206</v>
      </c>
      <c r="BK1000" s="202">
        <f>SUM(BK1001:BK1024)</f>
        <v>0</v>
      </c>
    </row>
    <row r="1001" spans="1:65" s="2" customFormat="1" ht="16.5" customHeight="1">
      <c r="A1001" s="35"/>
      <c r="B1001" s="36"/>
      <c r="C1001" s="205" t="s">
        <v>1567</v>
      </c>
      <c r="D1001" s="205" t="s">
        <v>210</v>
      </c>
      <c r="E1001" s="206" t="s">
        <v>1568</v>
      </c>
      <c r="F1001" s="207" t="s">
        <v>1569</v>
      </c>
      <c r="G1001" s="208" t="s">
        <v>243</v>
      </c>
      <c r="H1001" s="209">
        <v>74.552000000000007</v>
      </c>
      <c r="I1001" s="210"/>
      <c r="J1001" s="211">
        <f>ROUND(I1001*H1001,2)</f>
        <v>0</v>
      </c>
      <c r="K1001" s="207" t="s">
        <v>1</v>
      </c>
      <c r="L1001" s="40"/>
      <c r="M1001" s="212" t="s">
        <v>1</v>
      </c>
      <c r="N1001" s="213" t="s">
        <v>44</v>
      </c>
      <c r="O1001" s="72"/>
      <c r="P1001" s="214">
        <f>O1001*H1001</f>
        <v>0</v>
      </c>
      <c r="Q1001" s="214">
        <v>3.0000000000000001E-5</v>
      </c>
      <c r="R1001" s="214">
        <f>Q1001*H1001</f>
        <v>2.2365600000000003E-3</v>
      </c>
      <c r="S1001" s="214">
        <v>0</v>
      </c>
      <c r="T1001" s="215">
        <f>S1001*H1001</f>
        <v>0</v>
      </c>
      <c r="U1001" s="35"/>
      <c r="V1001" s="35"/>
      <c r="W1001" s="35"/>
      <c r="X1001" s="35"/>
      <c r="Y1001" s="35"/>
      <c r="Z1001" s="35"/>
      <c r="AA1001" s="35"/>
      <c r="AB1001" s="35"/>
      <c r="AC1001" s="35"/>
      <c r="AD1001" s="35"/>
      <c r="AE1001" s="35"/>
      <c r="AR1001" s="216" t="s">
        <v>305</v>
      </c>
      <c r="AT1001" s="216" t="s">
        <v>210</v>
      </c>
      <c r="AU1001" s="216" t="s">
        <v>89</v>
      </c>
      <c r="AY1001" s="18" t="s">
        <v>206</v>
      </c>
      <c r="BE1001" s="217">
        <f>IF(N1001="základní",J1001,0)</f>
        <v>0</v>
      </c>
      <c r="BF1001" s="217">
        <f>IF(N1001="snížená",J1001,0)</f>
        <v>0</v>
      </c>
      <c r="BG1001" s="217">
        <f>IF(N1001="zákl. přenesená",J1001,0)</f>
        <v>0</v>
      </c>
      <c r="BH1001" s="217">
        <f>IF(N1001="sníž. přenesená",J1001,0)</f>
        <v>0</v>
      </c>
      <c r="BI1001" s="217">
        <f>IF(N1001="nulová",J1001,0)</f>
        <v>0</v>
      </c>
      <c r="BJ1001" s="18" t="s">
        <v>87</v>
      </c>
      <c r="BK1001" s="217">
        <f>ROUND(I1001*H1001,2)</f>
        <v>0</v>
      </c>
      <c r="BL1001" s="18" t="s">
        <v>305</v>
      </c>
      <c r="BM1001" s="216" t="s">
        <v>1570</v>
      </c>
    </row>
    <row r="1002" spans="1:65" s="13" customFormat="1" ht="33.75">
      <c r="B1002" s="218"/>
      <c r="C1002" s="219"/>
      <c r="D1002" s="220" t="s">
        <v>218</v>
      </c>
      <c r="E1002" s="221" t="s">
        <v>1</v>
      </c>
      <c r="F1002" s="222" t="s">
        <v>1571</v>
      </c>
      <c r="G1002" s="219"/>
      <c r="H1002" s="223">
        <v>39.201999999999998</v>
      </c>
      <c r="I1002" s="224"/>
      <c r="J1002" s="219"/>
      <c r="K1002" s="219"/>
      <c r="L1002" s="225"/>
      <c r="M1002" s="226"/>
      <c r="N1002" s="227"/>
      <c r="O1002" s="227"/>
      <c r="P1002" s="227"/>
      <c r="Q1002" s="227"/>
      <c r="R1002" s="227"/>
      <c r="S1002" s="227"/>
      <c r="T1002" s="228"/>
      <c r="AT1002" s="229" t="s">
        <v>218</v>
      </c>
      <c r="AU1002" s="229" t="s">
        <v>89</v>
      </c>
      <c r="AV1002" s="13" t="s">
        <v>89</v>
      </c>
      <c r="AW1002" s="13" t="s">
        <v>35</v>
      </c>
      <c r="AX1002" s="13" t="s">
        <v>79</v>
      </c>
      <c r="AY1002" s="229" t="s">
        <v>206</v>
      </c>
    </row>
    <row r="1003" spans="1:65" s="13" customFormat="1" ht="11.25">
      <c r="B1003" s="218"/>
      <c r="C1003" s="219"/>
      <c r="D1003" s="220" t="s">
        <v>218</v>
      </c>
      <c r="E1003" s="221" t="s">
        <v>1</v>
      </c>
      <c r="F1003" s="222" t="s">
        <v>1572</v>
      </c>
      <c r="G1003" s="219"/>
      <c r="H1003" s="223">
        <v>6.65</v>
      </c>
      <c r="I1003" s="224"/>
      <c r="J1003" s="219"/>
      <c r="K1003" s="219"/>
      <c r="L1003" s="225"/>
      <c r="M1003" s="226"/>
      <c r="N1003" s="227"/>
      <c r="O1003" s="227"/>
      <c r="P1003" s="227"/>
      <c r="Q1003" s="227"/>
      <c r="R1003" s="227"/>
      <c r="S1003" s="227"/>
      <c r="T1003" s="228"/>
      <c r="AT1003" s="229" t="s">
        <v>218</v>
      </c>
      <c r="AU1003" s="229" t="s">
        <v>89</v>
      </c>
      <c r="AV1003" s="13" t="s">
        <v>89</v>
      </c>
      <c r="AW1003" s="13" t="s">
        <v>35</v>
      </c>
      <c r="AX1003" s="13" t="s">
        <v>79</v>
      </c>
      <c r="AY1003" s="229" t="s">
        <v>206</v>
      </c>
    </row>
    <row r="1004" spans="1:65" s="13" customFormat="1" ht="11.25">
      <c r="B1004" s="218"/>
      <c r="C1004" s="219"/>
      <c r="D1004" s="220" t="s">
        <v>218</v>
      </c>
      <c r="E1004" s="221" t="s">
        <v>1</v>
      </c>
      <c r="F1004" s="222" t="s">
        <v>1573</v>
      </c>
      <c r="G1004" s="219"/>
      <c r="H1004" s="223">
        <v>6.65</v>
      </c>
      <c r="I1004" s="224"/>
      <c r="J1004" s="219"/>
      <c r="K1004" s="219"/>
      <c r="L1004" s="225"/>
      <c r="M1004" s="226"/>
      <c r="N1004" s="227"/>
      <c r="O1004" s="227"/>
      <c r="P1004" s="227"/>
      <c r="Q1004" s="227"/>
      <c r="R1004" s="227"/>
      <c r="S1004" s="227"/>
      <c r="T1004" s="228"/>
      <c r="AT1004" s="229" t="s">
        <v>218</v>
      </c>
      <c r="AU1004" s="229" t="s">
        <v>89</v>
      </c>
      <c r="AV1004" s="13" t="s">
        <v>89</v>
      </c>
      <c r="AW1004" s="13" t="s">
        <v>35</v>
      </c>
      <c r="AX1004" s="13" t="s">
        <v>79</v>
      </c>
      <c r="AY1004" s="229" t="s">
        <v>206</v>
      </c>
    </row>
    <row r="1005" spans="1:65" s="13" customFormat="1" ht="11.25">
      <c r="B1005" s="218"/>
      <c r="C1005" s="219"/>
      <c r="D1005" s="220" t="s">
        <v>218</v>
      </c>
      <c r="E1005" s="221" t="s">
        <v>1</v>
      </c>
      <c r="F1005" s="222" t="s">
        <v>1574</v>
      </c>
      <c r="G1005" s="219"/>
      <c r="H1005" s="223">
        <v>9.4499999999999993</v>
      </c>
      <c r="I1005" s="224"/>
      <c r="J1005" s="219"/>
      <c r="K1005" s="219"/>
      <c r="L1005" s="225"/>
      <c r="M1005" s="226"/>
      <c r="N1005" s="227"/>
      <c r="O1005" s="227"/>
      <c r="P1005" s="227"/>
      <c r="Q1005" s="227"/>
      <c r="R1005" s="227"/>
      <c r="S1005" s="227"/>
      <c r="T1005" s="228"/>
      <c r="AT1005" s="229" t="s">
        <v>218</v>
      </c>
      <c r="AU1005" s="229" t="s">
        <v>89</v>
      </c>
      <c r="AV1005" s="13" t="s">
        <v>89</v>
      </c>
      <c r="AW1005" s="13" t="s">
        <v>35</v>
      </c>
      <c r="AX1005" s="13" t="s">
        <v>79</v>
      </c>
      <c r="AY1005" s="229" t="s">
        <v>206</v>
      </c>
    </row>
    <row r="1006" spans="1:65" s="13" customFormat="1" ht="11.25">
      <c r="B1006" s="218"/>
      <c r="C1006" s="219"/>
      <c r="D1006" s="220" t="s">
        <v>218</v>
      </c>
      <c r="E1006" s="221" t="s">
        <v>1</v>
      </c>
      <c r="F1006" s="222" t="s">
        <v>1575</v>
      </c>
      <c r="G1006" s="219"/>
      <c r="H1006" s="223">
        <v>12.6</v>
      </c>
      <c r="I1006" s="224"/>
      <c r="J1006" s="219"/>
      <c r="K1006" s="219"/>
      <c r="L1006" s="225"/>
      <c r="M1006" s="226"/>
      <c r="N1006" s="227"/>
      <c r="O1006" s="227"/>
      <c r="P1006" s="227"/>
      <c r="Q1006" s="227"/>
      <c r="R1006" s="227"/>
      <c r="S1006" s="227"/>
      <c r="T1006" s="228"/>
      <c r="AT1006" s="229" t="s">
        <v>218</v>
      </c>
      <c r="AU1006" s="229" t="s">
        <v>89</v>
      </c>
      <c r="AV1006" s="13" t="s">
        <v>89</v>
      </c>
      <c r="AW1006" s="13" t="s">
        <v>35</v>
      </c>
      <c r="AX1006" s="13" t="s">
        <v>79</v>
      </c>
      <c r="AY1006" s="229" t="s">
        <v>206</v>
      </c>
    </row>
    <row r="1007" spans="1:65" s="14" customFormat="1" ht="11.25">
      <c r="B1007" s="230"/>
      <c r="C1007" s="231"/>
      <c r="D1007" s="220" t="s">
        <v>218</v>
      </c>
      <c r="E1007" s="232" t="s">
        <v>1</v>
      </c>
      <c r="F1007" s="233" t="s">
        <v>220</v>
      </c>
      <c r="G1007" s="231"/>
      <c r="H1007" s="234">
        <v>74.552000000000007</v>
      </c>
      <c r="I1007" s="235"/>
      <c r="J1007" s="231"/>
      <c r="K1007" s="231"/>
      <c r="L1007" s="236"/>
      <c r="M1007" s="237"/>
      <c r="N1007" s="238"/>
      <c r="O1007" s="238"/>
      <c r="P1007" s="238"/>
      <c r="Q1007" s="238"/>
      <c r="R1007" s="238"/>
      <c r="S1007" s="238"/>
      <c r="T1007" s="239"/>
      <c r="AT1007" s="240" t="s">
        <v>218</v>
      </c>
      <c r="AU1007" s="240" t="s">
        <v>89</v>
      </c>
      <c r="AV1007" s="14" t="s">
        <v>215</v>
      </c>
      <c r="AW1007" s="14" t="s">
        <v>35</v>
      </c>
      <c r="AX1007" s="14" t="s">
        <v>87</v>
      </c>
      <c r="AY1007" s="240" t="s">
        <v>206</v>
      </c>
    </row>
    <row r="1008" spans="1:65" s="2" customFormat="1" ht="21.75" customHeight="1">
      <c r="A1008" s="35"/>
      <c r="B1008" s="36"/>
      <c r="C1008" s="205" t="s">
        <v>1576</v>
      </c>
      <c r="D1008" s="205" t="s">
        <v>210</v>
      </c>
      <c r="E1008" s="206" t="s">
        <v>1577</v>
      </c>
      <c r="F1008" s="207" t="s">
        <v>1578</v>
      </c>
      <c r="G1008" s="208" t="s">
        <v>213</v>
      </c>
      <c r="H1008" s="209">
        <v>116.783</v>
      </c>
      <c r="I1008" s="210"/>
      <c r="J1008" s="211">
        <f>ROUND(I1008*H1008,2)</f>
        <v>0</v>
      </c>
      <c r="K1008" s="207" t="s">
        <v>214</v>
      </c>
      <c r="L1008" s="40"/>
      <c r="M1008" s="212" t="s">
        <v>1</v>
      </c>
      <c r="N1008" s="213" t="s">
        <v>44</v>
      </c>
      <c r="O1008" s="72"/>
      <c r="P1008" s="214">
        <f>O1008*H1008</f>
        <v>0</v>
      </c>
      <c r="Q1008" s="214">
        <v>5.0499999999999998E-3</v>
      </c>
      <c r="R1008" s="214">
        <f>Q1008*H1008</f>
        <v>0.58975414999999998</v>
      </c>
      <c r="S1008" s="214">
        <v>0</v>
      </c>
      <c r="T1008" s="215">
        <f>S1008*H1008</f>
        <v>0</v>
      </c>
      <c r="U1008" s="35"/>
      <c r="V1008" s="35"/>
      <c r="W1008" s="35"/>
      <c r="X1008" s="35"/>
      <c r="Y1008" s="35"/>
      <c r="Z1008" s="35"/>
      <c r="AA1008" s="35"/>
      <c r="AB1008" s="35"/>
      <c r="AC1008" s="35"/>
      <c r="AD1008" s="35"/>
      <c r="AE1008" s="35"/>
      <c r="AR1008" s="216" t="s">
        <v>305</v>
      </c>
      <c r="AT1008" s="216" t="s">
        <v>210</v>
      </c>
      <c r="AU1008" s="216" t="s">
        <v>89</v>
      </c>
      <c r="AY1008" s="18" t="s">
        <v>206</v>
      </c>
      <c r="BE1008" s="217">
        <f>IF(N1008="základní",J1008,0)</f>
        <v>0</v>
      </c>
      <c r="BF1008" s="217">
        <f>IF(N1008="snížená",J1008,0)</f>
        <v>0</v>
      </c>
      <c r="BG1008" s="217">
        <f>IF(N1008="zákl. přenesená",J1008,0)</f>
        <v>0</v>
      </c>
      <c r="BH1008" s="217">
        <f>IF(N1008="sníž. přenesená",J1008,0)</f>
        <v>0</v>
      </c>
      <c r="BI1008" s="217">
        <f>IF(N1008="nulová",J1008,0)</f>
        <v>0</v>
      </c>
      <c r="BJ1008" s="18" t="s">
        <v>87</v>
      </c>
      <c r="BK1008" s="217">
        <f>ROUND(I1008*H1008,2)</f>
        <v>0</v>
      </c>
      <c r="BL1008" s="18" t="s">
        <v>305</v>
      </c>
      <c r="BM1008" s="216" t="s">
        <v>1579</v>
      </c>
    </row>
    <row r="1009" spans="1:65" s="15" customFormat="1" ht="11.25">
      <c r="B1009" s="241"/>
      <c r="C1009" s="242"/>
      <c r="D1009" s="220" t="s">
        <v>218</v>
      </c>
      <c r="E1009" s="243" t="s">
        <v>1</v>
      </c>
      <c r="F1009" s="244" t="s">
        <v>1580</v>
      </c>
      <c r="G1009" s="242"/>
      <c r="H1009" s="243" t="s">
        <v>1</v>
      </c>
      <c r="I1009" s="245"/>
      <c r="J1009" s="242"/>
      <c r="K1009" s="242"/>
      <c r="L1009" s="246"/>
      <c r="M1009" s="247"/>
      <c r="N1009" s="248"/>
      <c r="O1009" s="248"/>
      <c r="P1009" s="248"/>
      <c r="Q1009" s="248"/>
      <c r="R1009" s="248"/>
      <c r="S1009" s="248"/>
      <c r="T1009" s="249"/>
      <c r="AT1009" s="250" t="s">
        <v>218</v>
      </c>
      <c r="AU1009" s="250" t="s">
        <v>89</v>
      </c>
      <c r="AV1009" s="15" t="s">
        <v>87</v>
      </c>
      <c r="AW1009" s="15" t="s">
        <v>35</v>
      </c>
      <c r="AX1009" s="15" t="s">
        <v>79</v>
      </c>
      <c r="AY1009" s="250" t="s">
        <v>206</v>
      </c>
    </row>
    <row r="1010" spans="1:65" s="13" customFormat="1" ht="22.5">
      <c r="B1010" s="218"/>
      <c r="C1010" s="219"/>
      <c r="D1010" s="220" t="s">
        <v>218</v>
      </c>
      <c r="E1010" s="221" t="s">
        <v>1</v>
      </c>
      <c r="F1010" s="222" t="s">
        <v>1581</v>
      </c>
      <c r="G1010" s="219"/>
      <c r="H1010" s="223">
        <v>18.382000000000001</v>
      </c>
      <c r="I1010" s="224"/>
      <c r="J1010" s="219"/>
      <c r="K1010" s="219"/>
      <c r="L1010" s="225"/>
      <c r="M1010" s="226"/>
      <c r="N1010" s="227"/>
      <c r="O1010" s="227"/>
      <c r="P1010" s="227"/>
      <c r="Q1010" s="227"/>
      <c r="R1010" s="227"/>
      <c r="S1010" s="227"/>
      <c r="T1010" s="228"/>
      <c r="AT1010" s="229" t="s">
        <v>218</v>
      </c>
      <c r="AU1010" s="229" t="s">
        <v>89</v>
      </c>
      <c r="AV1010" s="13" t="s">
        <v>89</v>
      </c>
      <c r="AW1010" s="13" t="s">
        <v>35</v>
      </c>
      <c r="AX1010" s="13" t="s">
        <v>79</v>
      </c>
      <c r="AY1010" s="229" t="s">
        <v>206</v>
      </c>
    </row>
    <row r="1011" spans="1:65" s="13" customFormat="1" ht="11.25">
      <c r="B1011" s="218"/>
      <c r="C1011" s="219"/>
      <c r="D1011" s="220" t="s">
        <v>218</v>
      </c>
      <c r="E1011" s="221" t="s">
        <v>1</v>
      </c>
      <c r="F1011" s="222" t="s">
        <v>1582</v>
      </c>
      <c r="G1011" s="219"/>
      <c r="H1011" s="223">
        <v>18.949000000000002</v>
      </c>
      <c r="I1011" s="224"/>
      <c r="J1011" s="219"/>
      <c r="K1011" s="219"/>
      <c r="L1011" s="225"/>
      <c r="M1011" s="226"/>
      <c r="N1011" s="227"/>
      <c r="O1011" s="227"/>
      <c r="P1011" s="227"/>
      <c r="Q1011" s="227"/>
      <c r="R1011" s="227"/>
      <c r="S1011" s="227"/>
      <c r="T1011" s="228"/>
      <c r="AT1011" s="229" t="s">
        <v>218</v>
      </c>
      <c r="AU1011" s="229" t="s">
        <v>89</v>
      </c>
      <c r="AV1011" s="13" t="s">
        <v>89</v>
      </c>
      <c r="AW1011" s="13" t="s">
        <v>35</v>
      </c>
      <c r="AX1011" s="13" t="s">
        <v>79</v>
      </c>
      <c r="AY1011" s="229" t="s">
        <v>206</v>
      </c>
    </row>
    <row r="1012" spans="1:65" s="13" customFormat="1" ht="22.5">
      <c r="B1012" s="218"/>
      <c r="C1012" s="219"/>
      <c r="D1012" s="220" t="s">
        <v>218</v>
      </c>
      <c r="E1012" s="221" t="s">
        <v>1</v>
      </c>
      <c r="F1012" s="222" t="s">
        <v>1583</v>
      </c>
      <c r="G1012" s="219"/>
      <c r="H1012" s="223">
        <v>10.913</v>
      </c>
      <c r="I1012" s="224"/>
      <c r="J1012" s="219"/>
      <c r="K1012" s="219"/>
      <c r="L1012" s="225"/>
      <c r="M1012" s="226"/>
      <c r="N1012" s="227"/>
      <c r="O1012" s="227"/>
      <c r="P1012" s="227"/>
      <c r="Q1012" s="227"/>
      <c r="R1012" s="227"/>
      <c r="S1012" s="227"/>
      <c r="T1012" s="228"/>
      <c r="AT1012" s="229" t="s">
        <v>218</v>
      </c>
      <c r="AU1012" s="229" t="s">
        <v>89</v>
      </c>
      <c r="AV1012" s="13" t="s">
        <v>89</v>
      </c>
      <c r="AW1012" s="13" t="s">
        <v>35</v>
      </c>
      <c r="AX1012" s="13" t="s">
        <v>79</v>
      </c>
      <c r="AY1012" s="229" t="s">
        <v>206</v>
      </c>
    </row>
    <row r="1013" spans="1:65" s="13" customFormat="1" ht="22.5">
      <c r="B1013" s="218"/>
      <c r="C1013" s="219"/>
      <c r="D1013" s="220" t="s">
        <v>218</v>
      </c>
      <c r="E1013" s="221" t="s">
        <v>1</v>
      </c>
      <c r="F1013" s="222" t="s">
        <v>787</v>
      </c>
      <c r="G1013" s="219"/>
      <c r="H1013" s="223">
        <v>7.8680000000000003</v>
      </c>
      <c r="I1013" s="224"/>
      <c r="J1013" s="219"/>
      <c r="K1013" s="219"/>
      <c r="L1013" s="225"/>
      <c r="M1013" s="226"/>
      <c r="N1013" s="227"/>
      <c r="O1013" s="227"/>
      <c r="P1013" s="227"/>
      <c r="Q1013" s="227"/>
      <c r="R1013" s="227"/>
      <c r="S1013" s="227"/>
      <c r="T1013" s="228"/>
      <c r="AT1013" s="229" t="s">
        <v>218</v>
      </c>
      <c r="AU1013" s="229" t="s">
        <v>89</v>
      </c>
      <c r="AV1013" s="13" t="s">
        <v>89</v>
      </c>
      <c r="AW1013" s="13" t="s">
        <v>35</v>
      </c>
      <c r="AX1013" s="13" t="s">
        <v>79</v>
      </c>
      <c r="AY1013" s="229" t="s">
        <v>206</v>
      </c>
    </row>
    <row r="1014" spans="1:65" s="13" customFormat="1" ht="11.25">
      <c r="B1014" s="218"/>
      <c r="C1014" s="219"/>
      <c r="D1014" s="220" t="s">
        <v>218</v>
      </c>
      <c r="E1014" s="221" t="s">
        <v>1</v>
      </c>
      <c r="F1014" s="222" t="s">
        <v>1584</v>
      </c>
      <c r="G1014" s="219"/>
      <c r="H1014" s="223">
        <v>10.994</v>
      </c>
      <c r="I1014" s="224"/>
      <c r="J1014" s="219"/>
      <c r="K1014" s="219"/>
      <c r="L1014" s="225"/>
      <c r="M1014" s="226"/>
      <c r="N1014" s="227"/>
      <c r="O1014" s="227"/>
      <c r="P1014" s="227"/>
      <c r="Q1014" s="227"/>
      <c r="R1014" s="227"/>
      <c r="S1014" s="227"/>
      <c r="T1014" s="228"/>
      <c r="AT1014" s="229" t="s">
        <v>218</v>
      </c>
      <c r="AU1014" s="229" t="s">
        <v>89</v>
      </c>
      <c r="AV1014" s="13" t="s">
        <v>89</v>
      </c>
      <c r="AW1014" s="13" t="s">
        <v>35</v>
      </c>
      <c r="AX1014" s="13" t="s">
        <v>79</v>
      </c>
      <c r="AY1014" s="229" t="s">
        <v>206</v>
      </c>
    </row>
    <row r="1015" spans="1:65" s="13" customFormat="1" ht="11.25">
      <c r="B1015" s="218"/>
      <c r="C1015" s="219"/>
      <c r="D1015" s="220" t="s">
        <v>218</v>
      </c>
      <c r="E1015" s="221" t="s">
        <v>1</v>
      </c>
      <c r="F1015" s="222" t="s">
        <v>789</v>
      </c>
      <c r="G1015" s="219"/>
      <c r="H1015" s="223">
        <v>10.329000000000001</v>
      </c>
      <c r="I1015" s="224"/>
      <c r="J1015" s="219"/>
      <c r="K1015" s="219"/>
      <c r="L1015" s="225"/>
      <c r="M1015" s="226"/>
      <c r="N1015" s="227"/>
      <c r="O1015" s="227"/>
      <c r="P1015" s="227"/>
      <c r="Q1015" s="227"/>
      <c r="R1015" s="227"/>
      <c r="S1015" s="227"/>
      <c r="T1015" s="228"/>
      <c r="AT1015" s="229" t="s">
        <v>218</v>
      </c>
      <c r="AU1015" s="229" t="s">
        <v>89</v>
      </c>
      <c r="AV1015" s="13" t="s">
        <v>89</v>
      </c>
      <c r="AW1015" s="13" t="s">
        <v>35</v>
      </c>
      <c r="AX1015" s="13" t="s">
        <v>79</v>
      </c>
      <c r="AY1015" s="229" t="s">
        <v>206</v>
      </c>
    </row>
    <row r="1016" spans="1:65" s="13" customFormat="1" ht="11.25">
      <c r="B1016" s="218"/>
      <c r="C1016" s="219"/>
      <c r="D1016" s="220" t="s">
        <v>218</v>
      </c>
      <c r="E1016" s="221" t="s">
        <v>1</v>
      </c>
      <c r="F1016" s="222" t="s">
        <v>1585</v>
      </c>
      <c r="G1016" s="219"/>
      <c r="H1016" s="223">
        <v>3.1539999999999999</v>
      </c>
      <c r="I1016" s="224"/>
      <c r="J1016" s="219"/>
      <c r="K1016" s="219"/>
      <c r="L1016" s="225"/>
      <c r="M1016" s="226"/>
      <c r="N1016" s="227"/>
      <c r="O1016" s="227"/>
      <c r="P1016" s="227"/>
      <c r="Q1016" s="227"/>
      <c r="R1016" s="227"/>
      <c r="S1016" s="227"/>
      <c r="T1016" s="228"/>
      <c r="AT1016" s="229" t="s">
        <v>218</v>
      </c>
      <c r="AU1016" s="229" t="s">
        <v>89</v>
      </c>
      <c r="AV1016" s="13" t="s">
        <v>89</v>
      </c>
      <c r="AW1016" s="13" t="s">
        <v>35</v>
      </c>
      <c r="AX1016" s="13" t="s">
        <v>79</v>
      </c>
      <c r="AY1016" s="229" t="s">
        <v>206</v>
      </c>
    </row>
    <row r="1017" spans="1:65" s="16" customFormat="1" ht="11.25">
      <c r="B1017" s="264"/>
      <c r="C1017" s="265"/>
      <c r="D1017" s="220" t="s">
        <v>218</v>
      </c>
      <c r="E1017" s="266" t="s">
        <v>1</v>
      </c>
      <c r="F1017" s="267" t="s">
        <v>273</v>
      </c>
      <c r="G1017" s="265"/>
      <c r="H1017" s="268">
        <v>80.588999999999999</v>
      </c>
      <c r="I1017" s="269"/>
      <c r="J1017" s="265"/>
      <c r="K1017" s="265"/>
      <c r="L1017" s="270"/>
      <c r="M1017" s="271"/>
      <c r="N1017" s="272"/>
      <c r="O1017" s="272"/>
      <c r="P1017" s="272"/>
      <c r="Q1017" s="272"/>
      <c r="R1017" s="272"/>
      <c r="S1017" s="272"/>
      <c r="T1017" s="273"/>
      <c r="AT1017" s="274" t="s">
        <v>218</v>
      </c>
      <c r="AU1017" s="274" t="s">
        <v>89</v>
      </c>
      <c r="AV1017" s="16" t="s">
        <v>216</v>
      </c>
      <c r="AW1017" s="16" t="s">
        <v>35</v>
      </c>
      <c r="AX1017" s="16" t="s">
        <v>79</v>
      </c>
      <c r="AY1017" s="274" t="s">
        <v>206</v>
      </c>
    </row>
    <row r="1018" spans="1:65" s="15" customFormat="1" ht="11.25">
      <c r="B1018" s="241"/>
      <c r="C1018" s="242"/>
      <c r="D1018" s="220" t="s">
        <v>218</v>
      </c>
      <c r="E1018" s="243" t="s">
        <v>1</v>
      </c>
      <c r="F1018" s="244" t="s">
        <v>1586</v>
      </c>
      <c r="G1018" s="242"/>
      <c r="H1018" s="243" t="s">
        <v>1</v>
      </c>
      <c r="I1018" s="245"/>
      <c r="J1018" s="242"/>
      <c r="K1018" s="242"/>
      <c r="L1018" s="246"/>
      <c r="M1018" s="247"/>
      <c r="N1018" s="248"/>
      <c r="O1018" s="248"/>
      <c r="P1018" s="248"/>
      <c r="Q1018" s="248"/>
      <c r="R1018" s="248"/>
      <c r="S1018" s="248"/>
      <c r="T1018" s="249"/>
      <c r="AT1018" s="250" t="s">
        <v>218</v>
      </c>
      <c r="AU1018" s="250" t="s">
        <v>89</v>
      </c>
      <c r="AV1018" s="15" t="s">
        <v>87</v>
      </c>
      <c r="AW1018" s="15" t="s">
        <v>35</v>
      </c>
      <c r="AX1018" s="15" t="s">
        <v>79</v>
      </c>
      <c r="AY1018" s="250" t="s">
        <v>206</v>
      </c>
    </row>
    <row r="1019" spans="1:65" s="13" customFormat="1" ht="33.75">
      <c r="B1019" s="218"/>
      <c r="C1019" s="219"/>
      <c r="D1019" s="220" t="s">
        <v>218</v>
      </c>
      <c r="E1019" s="221" t="s">
        <v>1</v>
      </c>
      <c r="F1019" s="222" t="s">
        <v>1587</v>
      </c>
      <c r="G1019" s="219"/>
      <c r="H1019" s="223">
        <v>36.194000000000003</v>
      </c>
      <c r="I1019" s="224"/>
      <c r="J1019" s="219"/>
      <c r="K1019" s="219"/>
      <c r="L1019" s="225"/>
      <c r="M1019" s="226"/>
      <c r="N1019" s="227"/>
      <c r="O1019" s="227"/>
      <c r="P1019" s="227"/>
      <c r="Q1019" s="227"/>
      <c r="R1019" s="227"/>
      <c r="S1019" s="227"/>
      <c r="T1019" s="228"/>
      <c r="AT1019" s="229" t="s">
        <v>218</v>
      </c>
      <c r="AU1019" s="229" t="s">
        <v>89</v>
      </c>
      <c r="AV1019" s="13" t="s">
        <v>89</v>
      </c>
      <c r="AW1019" s="13" t="s">
        <v>35</v>
      </c>
      <c r="AX1019" s="13" t="s">
        <v>79</v>
      </c>
      <c r="AY1019" s="229" t="s">
        <v>206</v>
      </c>
    </row>
    <row r="1020" spans="1:65" s="16" customFormat="1" ht="11.25">
      <c r="B1020" s="264"/>
      <c r="C1020" s="265"/>
      <c r="D1020" s="220" t="s">
        <v>218</v>
      </c>
      <c r="E1020" s="266" t="s">
        <v>1</v>
      </c>
      <c r="F1020" s="267" t="s">
        <v>273</v>
      </c>
      <c r="G1020" s="265"/>
      <c r="H1020" s="268">
        <v>36.194000000000003</v>
      </c>
      <c r="I1020" s="269"/>
      <c r="J1020" s="265"/>
      <c r="K1020" s="265"/>
      <c r="L1020" s="270"/>
      <c r="M1020" s="271"/>
      <c r="N1020" s="272"/>
      <c r="O1020" s="272"/>
      <c r="P1020" s="272"/>
      <c r="Q1020" s="272"/>
      <c r="R1020" s="272"/>
      <c r="S1020" s="272"/>
      <c r="T1020" s="273"/>
      <c r="AT1020" s="274" t="s">
        <v>218</v>
      </c>
      <c r="AU1020" s="274" t="s">
        <v>89</v>
      </c>
      <c r="AV1020" s="16" t="s">
        <v>216</v>
      </c>
      <c r="AW1020" s="16" t="s">
        <v>35</v>
      </c>
      <c r="AX1020" s="16" t="s">
        <v>79</v>
      </c>
      <c r="AY1020" s="274" t="s">
        <v>206</v>
      </c>
    </row>
    <row r="1021" spans="1:65" s="14" customFormat="1" ht="11.25">
      <c r="B1021" s="230"/>
      <c r="C1021" s="231"/>
      <c r="D1021" s="220" t="s">
        <v>218</v>
      </c>
      <c r="E1021" s="232" t="s">
        <v>1</v>
      </c>
      <c r="F1021" s="233" t="s">
        <v>220</v>
      </c>
      <c r="G1021" s="231"/>
      <c r="H1021" s="234">
        <v>116.783</v>
      </c>
      <c r="I1021" s="235"/>
      <c r="J1021" s="231"/>
      <c r="K1021" s="231"/>
      <c r="L1021" s="236"/>
      <c r="M1021" s="237"/>
      <c r="N1021" s="238"/>
      <c r="O1021" s="238"/>
      <c r="P1021" s="238"/>
      <c r="Q1021" s="238"/>
      <c r="R1021" s="238"/>
      <c r="S1021" s="238"/>
      <c r="T1021" s="239"/>
      <c r="AT1021" s="240" t="s">
        <v>218</v>
      </c>
      <c r="AU1021" s="240" t="s">
        <v>89</v>
      </c>
      <c r="AV1021" s="14" t="s">
        <v>215</v>
      </c>
      <c r="AW1021" s="14" t="s">
        <v>35</v>
      </c>
      <c r="AX1021" s="14" t="s">
        <v>87</v>
      </c>
      <c r="AY1021" s="240" t="s">
        <v>206</v>
      </c>
    </row>
    <row r="1022" spans="1:65" s="2" customFormat="1" ht="16.5" customHeight="1">
      <c r="A1022" s="35"/>
      <c r="B1022" s="36"/>
      <c r="C1022" s="254" t="s">
        <v>1588</v>
      </c>
      <c r="D1022" s="254" t="s">
        <v>257</v>
      </c>
      <c r="E1022" s="255" t="s">
        <v>1589</v>
      </c>
      <c r="F1022" s="256" t="s">
        <v>1590</v>
      </c>
      <c r="G1022" s="257" t="s">
        <v>400</v>
      </c>
      <c r="H1022" s="258">
        <v>128.46100000000001</v>
      </c>
      <c r="I1022" s="259"/>
      <c r="J1022" s="260">
        <f>ROUND(I1022*H1022,2)</f>
        <v>0</v>
      </c>
      <c r="K1022" s="256" t="s">
        <v>1</v>
      </c>
      <c r="L1022" s="261"/>
      <c r="M1022" s="262" t="s">
        <v>1</v>
      </c>
      <c r="N1022" s="263" t="s">
        <v>44</v>
      </c>
      <c r="O1022" s="72"/>
      <c r="P1022" s="214">
        <f>O1022*H1022</f>
        <v>0</v>
      </c>
      <c r="Q1022" s="214">
        <v>1.8000000000000001E-4</v>
      </c>
      <c r="R1022" s="214">
        <f>Q1022*H1022</f>
        <v>2.3122980000000005E-2</v>
      </c>
      <c r="S1022" s="214">
        <v>0</v>
      </c>
      <c r="T1022" s="215">
        <f>S1022*H1022</f>
        <v>0</v>
      </c>
      <c r="U1022" s="35"/>
      <c r="V1022" s="35"/>
      <c r="W1022" s="35"/>
      <c r="X1022" s="35"/>
      <c r="Y1022" s="35"/>
      <c r="Z1022" s="35"/>
      <c r="AA1022" s="35"/>
      <c r="AB1022" s="35"/>
      <c r="AC1022" s="35"/>
      <c r="AD1022" s="35"/>
      <c r="AE1022" s="35"/>
      <c r="AR1022" s="216" t="s">
        <v>387</v>
      </c>
      <c r="AT1022" s="216" t="s">
        <v>257</v>
      </c>
      <c r="AU1022" s="216" t="s">
        <v>89</v>
      </c>
      <c r="AY1022" s="18" t="s">
        <v>206</v>
      </c>
      <c r="BE1022" s="217">
        <f>IF(N1022="základní",J1022,0)</f>
        <v>0</v>
      </c>
      <c r="BF1022" s="217">
        <f>IF(N1022="snížená",J1022,0)</f>
        <v>0</v>
      </c>
      <c r="BG1022" s="217">
        <f>IF(N1022="zákl. přenesená",J1022,0)</f>
        <v>0</v>
      </c>
      <c r="BH1022" s="217">
        <f>IF(N1022="sníž. přenesená",J1022,0)</f>
        <v>0</v>
      </c>
      <c r="BI1022" s="217">
        <f>IF(N1022="nulová",J1022,0)</f>
        <v>0</v>
      </c>
      <c r="BJ1022" s="18" t="s">
        <v>87</v>
      </c>
      <c r="BK1022" s="217">
        <f>ROUND(I1022*H1022,2)</f>
        <v>0</v>
      </c>
      <c r="BL1022" s="18" t="s">
        <v>305</v>
      </c>
      <c r="BM1022" s="216" t="s">
        <v>1591</v>
      </c>
    </row>
    <row r="1023" spans="1:65" s="13" customFormat="1" ht="11.25">
      <c r="B1023" s="218"/>
      <c r="C1023" s="219"/>
      <c r="D1023" s="220" t="s">
        <v>218</v>
      </c>
      <c r="E1023" s="219"/>
      <c r="F1023" s="222" t="s">
        <v>1592</v>
      </c>
      <c r="G1023" s="219"/>
      <c r="H1023" s="223">
        <v>128.46100000000001</v>
      </c>
      <c r="I1023" s="224"/>
      <c r="J1023" s="219"/>
      <c r="K1023" s="219"/>
      <c r="L1023" s="225"/>
      <c r="M1023" s="226"/>
      <c r="N1023" s="227"/>
      <c r="O1023" s="227"/>
      <c r="P1023" s="227"/>
      <c r="Q1023" s="227"/>
      <c r="R1023" s="227"/>
      <c r="S1023" s="227"/>
      <c r="T1023" s="228"/>
      <c r="AT1023" s="229" t="s">
        <v>218</v>
      </c>
      <c r="AU1023" s="229" t="s">
        <v>89</v>
      </c>
      <c r="AV1023" s="13" t="s">
        <v>89</v>
      </c>
      <c r="AW1023" s="13" t="s">
        <v>4</v>
      </c>
      <c r="AX1023" s="13" t="s">
        <v>87</v>
      </c>
      <c r="AY1023" s="229" t="s">
        <v>206</v>
      </c>
    </row>
    <row r="1024" spans="1:65" s="2" customFormat="1" ht="21.75" customHeight="1">
      <c r="A1024" s="35"/>
      <c r="B1024" s="36"/>
      <c r="C1024" s="205" t="s">
        <v>1593</v>
      </c>
      <c r="D1024" s="205" t="s">
        <v>210</v>
      </c>
      <c r="E1024" s="206" t="s">
        <v>1594</v>
      </c>
      <c r="F1024" s="207" t="s">
        <v>1595</v>
      </c>
      <c r="G1024" s="208" t="s">
        <v>1138</v>
      </c>
      <c r="H1024" s="275"/>
      <c r="I1024" s="210"/>
      <c r="J1024" s="211">
        <f>ROUND(I1024*H1024,2)</f>
        <v>0</v>
      </c>
      <c r="K1024" s="207" t="s">
        <v>214</v>
      </c>
      <c r="L1024" s="40"/>
      <c r="M1024" s="212" t="s">
        <v>1</v>
      </c>
      <c r="N1024" s="213" t="s">
        <v>44</v>
      </c>
      <c r="O1024" s="72"/>
      <c r="P1024" s="214">
        <f>O1024*H1024</f>
        <v>0</v>
      </c>
      <c r="Q1024" s="214">
        <v>0</v>
      </c>
      <c r="R1024" s="214">
        <f>Q1024*H1024</f>
        <v>0</v>
      </c>
      <c r="S1024" s="214">
        <v>0</v>
      </c>
      <c r="T1024" s="215">
        <f>S1024*H1024</f>
        <v>0</v>
      </c>
      <c r="U1024" s="35"/>
      <c r="V1024" s="35"/>
      <c r="W1024" s="35"/>
      <c r="X1024" s="35"/>
      <c r="Y1024" s="35"/>
      <c r="Z1024" s="35"/>
      <c r="AA1024" s="35"/>
      <c r="AB1024" s="35"/>
      <c r="AC1024" s="35"/>
      <c r="AD1024" s="35"/>
      <c r="AE1024" s="35"/>
      <c r="AR1024" s="216" t="s">
        <v>305</v>
      </c>
      <c r="AT1024" s="216" t="s">
        <v>210</v>
      </c>
      <c r="AU1024" s="216" t="s">
        <v>89</v>
      </c>
      <c r="AY1024" s="18" t="s">
        <v>206</v>
      </c>
      <c r="BE1024" s="217">
        <f>IF(N1024="základní",J1024,0)</f>
        <v>0</v>
      </c>
      <c r="BF1024" s="217">
        <f>IF(N1024="snížená",J1024,0)</f>
        <v>0</v>
      </c>
      <c r="BG1024" s="217">
        <f>IF(N1024="zákl. přenesená",J1024,0)</f>
        <v>0</v>
      </c>
      <c r="BH1024" s="217">
        <f>IF(N1024="sníž. přenesená",J1024,0)</f>
        <v>0</v>
      </c>
      <c r="BI1024" s="217">
        <f>IF(N1024="nulová",J1024,0)</f>
        <v>0</v>
      </c>
      <c r="BJ1024" s="18" t="s">
        <v>87</v>
      </c>
      <c r="BK1024" s="217">
        <f>ROUND(I1024*H1024,2)</f>
        <v>0</v>
      </c>
      <c r="BL1024" s="18" t="s">
        <v>305</v>
      </c>
      <c r="BM1024" s="216" t="s">
        <v>1596</v>
      </c>
    </row>
    <row r="1025" spans="1:65" s="12" customFormat="1" ht="22.9" customHeight="1">
      <c r="B1025" s="189"/>
      <c r="C1025" s="190"/>
      <c r="D1025" s="191" t="s">
        <v>78</v>
      </c>
      <c r="E1025" s="203" t="s">
        <v>1597</v>
      </c>
      <c r="F1025" s="203" t="s">
        <v>1598</v>
      </c>
      <c r="G1025" s="190"/>
      <c r="H1025" s="190"/>
      <c r="I1025" s="193"/>
      <c r="J1025" s="204">
        <f>BK1025</f>
        <v>0</v>
      </c>
      <c r="K1025" s="190"/>
      <c r="L1025" s="195"/>
      <c r="M1025" s="196"/>
      <c r="N1025" s="197"/>
      <c r="O1025" s="197"/>
      <c r="P1025" s="198">
        <f>SUM(P1026:P1041)</f>
        <v>0</v>
      </c>
      <c r="Q1025" s="197"/>
      <c r="R1025" s="198">
        <f>SUM(R1026:R1041)</f>
        <v>3.4668399999999997E-3</v>
      </c>
      <c r="S1025" s="197"/>
      <c r="T1025" s="199">
        <f>SUM(T1026:T1041)</f>
        <v>0</v>
      </c>
      <c r="AR1025" s="200" t="s">
        <v>89</v>
      </c>
      <c r="AT1025" s="201" t="s">
        <v>78</v>
      </c>
      <c r="AU1025" s="201" t="s">
        <v>87</v>
      </c>
      <c r="AY1025" s="200" t="s">
        <v>206</v>
      </c>
      <c r="BK1025" s="202">
        <f>SUM(BK1026:BK1041)</f>
        <v>0</v>
      </c>
    </row>
    <row r="1026" spans="1:65" s="2" customFormat="1" ht="21.75" customHeight="1">
      <c r="A1026" s="35"/>
      <c r="B1026" s="36"/>
      <c r="C1026" s="205" t="s">
        <v>1599</v>
      </c>
      <c r="D1026" s="205" t="s">
        <v>210</v>
      </c>
      <c r="E1026" s="206" t="s">
        <v>1600</v>
      </c>
      <c r="F1026" s="207" t="s">
        <v>1601</v>
      </c>
      <c r="G1026" s="208" t="s">
        <v>213</v>
      </c>
      <c r="H1026" s="209">
        <v>4.25</v>
      </c>
      <c r="I1026" s="210"/>
      <c r="J1026" s="211">
        <f>ROUND(I1026*H1026,2)</f>
        <v>0</v>
      </c>
      <c r="K1026" s="207" t="s">
        <v>214</v>
      </c>
      <c r="L1026" s="40"/>
      <c r="M1026" s="212" t="s">
        <v>1</v>
      </c>
      <c r="N1026" s="213" t="s">
        <v>44</v>
      </c>
      <c r="O1026" s="72"/>
      <c r="P1026" s="214">
        <f>O1026*H1026</f>
        <v>0</v>
      </c>
      <c r="Q1026" s="214">
        <v>0</v>
      </c>
      <c r="R1026" s="214">
        <f>Q1026*H1026</f>
        <v>0</v>
      </c>
      <c r="S1026" s="214">
        <v>0</v>
      </c>
      <c r="T1026" s="215">
        <f>S1026*H1026</f>
        <v>0</v>
      </c>
      <c r="U1026" s="35"/>
      <c r="V1026" s="35"/>
      <c r="W1026" s="35"/>
      <c r="X1026" s="35"/>
      <c r="Y1026" s="35"/>
      <c r="Z1026" s="35"/>
      <c r="AA1026" s="35"/>
      <c r="AB1026" s="35"/>
      <c r="AC1026" s="35"/>
      <c r="AD1026" s="35"/>
      <c r="AE1026" s="35"/>
      <c r="AR1026" s="216" t="s">
        <v>305</v>
      </c>
      <c r="AT1026" s="216" t="s">
        <v>210</v>
      </c>
      <c r="AU1026" s="216" t="s">
        <v>89</v>
      </c>
      <c r="AY1026" s="18" t="s">
        <v>206</v>
      </c>
      <c r="BE1026" s="217">
        <f>IF(N1026="základní",J1026,0)</f>
        <v>0</v>
      </c>
      <c r="BF1026" s="217">
        <f>IF(N1026="snížená",J1026,0)</f>
        <v>0</v>
      </c>
      <c r="BG1026" s="217">
        <f>IF(N1026="zákl. přenesená",J1026,0)</f>
        <v>0</v>
      </c>
      <c r="BH1026" s="217">
        <f>IF(N1026="sníž. přenesená",J1026,0)</f>
        <v>0</v>
      </c>
      <c r="BI1026" s="217">
        <f>IF(N1026="nulová",J1026,0)</f>
        <v>0</v>
      </c>
      <c r="BJ1026" s="18" t="s">
        <v>87</v>
      </c>
      <c r="BK1026" s="217">
        <f>ROUND(I1026*H1026,2)</f>
        <v>0</v>
      </c>
      <c r="BL1026" s="18" t="s">
        <v>305</v>
      </c>
      <c r="BM1026" s="216" t="s">
        <v>1602</v>
      </c>
    </row>
    <row r="1027" spans="1:65" s="13" customFormat="1" ht="11.25">
      <c r="B1027" s="218"/>
      <c r="C1027" s="219"/>
      <c r="D1027" s="220" t="s">
        <v>218</v>
      </c>
      <c r="E1027" s="221" t="s">
        <v>1</v>
      </c>
      <c r="F1027" s="222" t="s">
        <v>1603</v>
      </c>
      <c r="G1027" s="219"/>
      <c r="H1027" s="223">
        <v>3.75</v>
      </c>
      <c r="I1027" s="224"/>
      <c r="J1027" s="219"/>
      <c r="K1027" s="219"/>
      <c r="L1027" s="225"/>
      <c r="M1027" s="226"/>
      <c r="N1027" s="227"/>
      <c r="O1027" s="227"/>
      <c r="P1027" s="227"/>
      <c r="Q1027" s="227"/>
      <c r="R1027" s="227"/>
      <c r="S1027" s="227"/>
      <c r="T1027" s="228"/>
      <c r="AT1027" s="229" t="s">
        <v>218</v>
      </c>
      <c r="AU1027" s="229" t="s">
        <v>89</v>
      </c>
      <c r="AV1027" s="13" t="s">
        <v>89</v>
      </c>
      <c r="AW1027" s="13" t="s">
        <v>35</v>
      </c>
      <c r="AX1027" s="13" t="s">
        <v>79</v>
      </c>
      <c r="AY1027" s="229" t="s">
        <v>206</v>
      </c>
    </row>
    <row r="1028" spans="1:65" s="13" customFormat="1" ht="11.25">
      <c r="B1028" s="218"/>
      <c r="C1028" s="219"/>
      <c r="D1028" s="220" t="s">
        <v>218</v>
      </c>
      <c r="E1028" s="221" t="s">
        <v>1</v>
      </c>
      <c r="F1028" s="222" t="s">
        <v>1604</v>
      </c>
      <c r="G1028" s="219"/>
      <c r="H1028" s="223">
        <v>0.5</v>
      </c>
      <c r="I1028" s="224"/>
      <c r="J1028" s="219"/>
      <c r="K1028" s="219"/>
      <c r="L1028" s="225"/>
      <c r="M1028" s="226"/>
      <c r="N1028" s="227"/>
      <c r="O1028" s="227"/>
      <c r="P1028" s="227"/>
      <c r="Q1028" s="227"/>
      <c r="R1028" s="227"/>
      <c r="S1028" s="227"/>
      <c r="T1028" s="228"/>
      <c r="AT1028" s="229" t="s">
        <v>218</v>
      </c>
      <c r="AU1028" s="229" t="s">
        <v>89</v>
      </c>
      <c r="AV1028" s="13" t="s">
        <v>89</v>
      </c>
      <c r="AW1028" s="13" t="s">
        <v>35</v>
      </c>
      <c r="AX1028" s="13" t="s">
        <v>79</v>
      </c>
      <c r="AY1028" s="229" t="s">
        <v>206</v>
      </c>
    </row>
    <row r="1029" spans="1:65" s="14" customFormat="1" ht="11.25">
      <c r="B1029" s="230"/>
      <c r="C1029" s="231"/>
      <c r="D1029" s="220" t="s">
        <v>218</v>
      </c>
      <c r="E1029" s="232" t="s">
        <v>1</v>
      </c>
      <c r="F1029" s="233" t="s">
        <v>220</v>
      </c>
      <c r="G1029" s="231"/>
      <c r="H1029" s="234">
        <v>4.25</v>
      </c>
      <c r="I1029" s="235"/>
      <c r="J1029" s="231"/>
      <c r="K1029" s="231"/>
      <c r="L1029" s="236"/>
      <c r="M1029" s="237"/>
      <c r="N1029" s="238"/>
      <c r="O1029" s="238"/>
      <c r="P1029" s="238"/>
      <c r="Q1029" s="238"/>
      <c r="R1029" s="238"/>
      <c r="S1029" s="238"/>
      <c r="T1029" s="239"/>
      <c r="AT1029" s="240" t="s">
        <v>218</v>
      </c>
      <c r="AU1029" s="240" t="s">
        <v>89</v>
      </c>
      <c r="AV1029" s="14" t="s">
        <v>215</v>
      </c>
      <c r="AW1029" s="14" t="s">
        <v>35</v>
      </c>
      <c r="AX1029" s="14" t="s">
        <v>87</v>
      </c>
      <c r="AY1029" s="240" t="s">
        <v>206</v>
      </c>
    </row>
    <row r="1030" spans="1:65" s="2" customFormat="1" ht="21.75" customHeight="1">
      <c r="A1030" s="35"/>
      <c r="B1030" s="36"/>
      <c r="C1030" s="205" t="s">
        <v>1605</v>
      </c>
      <c r="D1030" s="205" t="s">
        <v>210</v>
      </c>
      <c r="E1030" s="206" t="s">
        <v>1606</v>
      </c>
      <c r="F1030" s="207" t="s">
        <v>1607</v>
      </c>
      <c r="G1030" s="208" t="s">
        <v>213</v>
      </c>
      <c r="H1030" s="209">
        <v>13.334</v>
      </c>
      <c r="I1030" s="210"/>
      <c r="J1030" s="211">
        <f>ROUND(I1030*H1030,2)</f>
        <v>0</v>
      </c>
      <c r="K1030" s="207" t="s">
        <v>214</v>
      </c>
      <c r="L1030" s="40"/>
      <c r="M1030" s="212" t="s">
        <v>1</v>
      </c>
      <c r="N1030" s="213" t="s">
        <v>44</v>
      </c>
      <c r="O1030" s="72"/>
      <c r="P1030" s="214">
        <f>O1030*H1030</f>
        <v>0</v>
      </c>
      <c r="Q1030" s="214">
        <v>1.3999999999999999E-4</v>
      </c>
      <c r="R1030" s="214">
        <f>Q1030*H1030</f>
        <v>1.8667599999999999E-3</v>
      </c>
      <c r="S1030" s="214">
        <v>0</v>
      </c>
      <c r="T1030" s="215">
        <f>S1030*H1030</f>
        <v>0</v>
      </c>
      <c r="U1030" s="35"/>
      <c r="V1030" s="35"/>
      <c r="W1030" s="35"/>
      <c r="X1030" s="35"/>
      <c r="Y1030" s="35"/>
      <c r="Z1030" s="35"/>
      <c r="AA1030" s="35"/>
      <c r="AB1030" s="35"/>
      <c r="AC1030" s="35"/>
      <c r="AD1030" s="35"/>
      <c r="AE1030" s="35"/>
      <c r="AR1030" s="216" t="s">
        <v>305</v>
      </c>
      <c r="AT1030" s="216" t="s">
        <v>210</v>
      </c>
      <c r="AU1030" s="216" t="s">
        <v>89</v>
      </c>
      <c r="AY1030" s="18" t="s">
        <v>206</v>
      </c>
      <c r="BE1030" s="217">
        <f>IF(N1030="základní",J1030,0)</f>
        <v>0</v>
      </c>
      <c r="BF1030" s="217">
        <f>IF(N1030="snížená",J1030,0)</f>
        <v>0</v>
      </c>
      <c r="BG1030" s="217">
        <f>IF(N1030="zákl. přenesená",J1030,0)</f>
        <v>0</v>
      </c>
      <c r="BH1030" s="217">
        <f>IF(N1030="sníž. přenesená",J1030,0)</f>
        <v>0</v>
      </c>
      <c r="BI1030" s="217">
        <f>IF(N1030="nulová",J1030,0)</f>
        <v>0</v>
      </c>
      <c r="BJ1030" s="18" t="s">
        <v>87</v>
      </c>
      <c r="BK1030" s="217">
        <f>ROUND(I1030*H1030,2)</f>
        <v>0</v>
      </c>
      <c r="BL1030" s="18" t="s">
        <v>305</v>
      </c>
      <c r="BM1030" s="216" t="s">
        <v>1608</v>
      </c>
    </row>
    <row r="1031" spans="1:65" s="13" customFormat="1" ht="11.25">
      <c r="B1031" s="218"/>
      <c r="C1031" s="219"/>
      <c r="D1031" s="220" t="s">
        <v>218</v>
      </c>
      <c r="E1031" s="221" t="s">
        <v>1</v>
      </c>
      <c r="F1031" s="222" t="s">
        <v>1609</v>
      </c>
      <c r="G1031" s="219"/>
      <c r="H1031" s="223">
        <v>2.1669999999999998</v>
      </c>
      <c r="I1031" s="224"/>
      <c r="J1031" s="219"/>
      <c r="K1031" s="219"/>
      <c r="L1031" s="225"/>
      <c r="M1031" s="226"/>
      <c r="N1031" s="227"/>
      <c r="O1031" s="227"/>
      <c r="P1031" s="227"/>
      <c r="Q1031" s="227"/>
      <c r="R1031" s="227"/>
      <c r="S1031" s="227"/>
      <c r="T1031" s="228"/>
      <c r="AT1031" s="229" t="s">
        <v>218</v>
      </c>
      <c r="AU1031" s="229" t="s">
        <v>89</v>
      </c>
      <c r="AV1031" s="13" t="s">
        <v>89</v>
      </c>
      <c r="AW1031" s="13" t="s">
        <v>35</v>
      </c>
      <c r="AX1031" s="13" t="s">
        <v>79</v>
      </c>
      <c r="AY1031" s="229" t="s">
        <v>206</v>
      </c>
    </row>
    <row r="1032" spans="1:65" s="13" customFormat="1" ht="22.5">
      <c r="B1032" s="218"/>
      <c r="C1032" s="219"/>
      <c r="D1032" s="220" t="s">
        <v>218</v>
      </c>
      <c r="E1032" s="221" t="s">
        <v>1</v>
      </c>
      <c r="F1032" s="222" t="s">
        <v>1610</v>
      </c>
      <c r="G1032" s="219"/>
      <c r="H1032" s="223">
        <v>4</v>
      </c>
      <c r="I1032" s="224"/>
      <c r="J1032" s="219"/>
      <c r="K1032" s="219"/>
      <c r="L1032" s="225"/>
      <c r="M1032" s="226"/>
      <c r="N1032" s="227"/>
      <c r="O1032" s="227"/>
      <c r="P1032" s="227"/>
      <c r="Q1032" s="227"/>
      <c r="R1032" s="227"/>
      <c r="S1032" s="227"/>
      <c r="T1032" s="228"/>
      <c r="AT1032" s="229" t="s">
        <v>218</v>
      </c>
      <c r="AU1032" s="229" t="s">
        <v>89</v>
      </c>
      <c r="AV1032" s="13" t="s">
        <v>89</v>
      </c>
      <c r="AW1032" s="13" t="s">
        <v>35</v>
      </c>
      <c r="AX1032" s="13" t="s">
        <v>79</v>
      </c>
      <c r="AY1032" s="229" t="s">
        <v>206</v>
      </c>
    </row>
    <row r="1033" spans="1:65" s="13" customFormat="1" ht="11.25">
      <c r="B1033" s="218"/>
      <c r="C1033" s="219"/>
      <c r="D1033" s="220" t="s">
        <v>218</v>
      </c>
      <c r="E1033" s="221" t="s">
        <v>1</v>
      </c>
      <c r="F1033" s="222" t="s">
        <v>1604</v>
      </c>
      <c r="G1033" s="219"/>
      <c r="H1033" s="223">
        <v>0.5</v>
      </c>
      <c r="I1033" s="224"/>
      <c r="J1033" s="219"/>
      <c r="K1033" s="219"/>
      <c r="L1033" s="225"/>
      <c r="M1033" s="226"/>
      <c r="N1033" s="227"/>
      <c r="O1033" s="227"/>
      <c r="P1033" s="227"/>
      <c r="Q1033" s="227"/>
      <c r="R1033" s="227"/>
      <c r="S1033" s="227"/>
      <c r="T1033" s="228"/>
      <c r="AT1033" s="229" t="s">
        <v>218</v>
      </c>
      <c r="AU1033" s="229" t="s">
        <v>89</v>
      </c>
      <c r="AV1033" s="13" t="s">
        <v>89</v>
      </c>
      <c r="AW1033" s="13" t="s">
        <v>35</v>
      </c>
      <c r="AX1033" s="13" t="s">
        <v>79</v>
      </c>
      <c r="AY1033" s="229" t="s">
        <v>206</v>
      </c>
    </row>
    <row r="1034" spans="1:65" s="14" customFormat="1" ht="11.25">
      <c r="B1034" s="230"/>
      <c r="C1034" s="231"/>
      <c r="D1034" s="220" t="s">
        <v>218</v>
      </c>
      <c r="E1034" s="232" t="s">
        <v>1</v>
      </c>
      <c r="F1034" s="233" t="s">
        <v>220</v>
      </c>
      <c r="G1034" s="231"/>
      <c r="H1034" s="234">
        <v>6.6669999999999998</v>
      </c>
      <c r="I1034" s="235"/>
      <c r="J1034" s="231"/>
      <c r="K1034" s="231"/>
      <c r="L1034" s="236"/>
      <c r="M1034" s="237"/>
      <c r="N1034" s="238"/>
      <c r="O1034" s="238"/>
      <c r="P1034" s="238"/>
      <c r="Q1034" s="238"/>
      <c r="R1034" s="238"/>
      <c r="S1034" s="238"/>
      <c r="T1034" s="239"/>
      <c r="AT1034" s="240" t="s">
        <v>218</v>
      </c>
      <c r="AU1034" s="240" t="s">
        <v>89</v>
      </c>
      <c r="AV1034" s="14" t="s">
        <v>215</v>
      </c>
      <c r="AW1034" s="14" t="s">
        <v>35</v>
      </c>
      <c r="AX1034" s="14" t="s">
        <v>87</v>
      </c>
      <c r="AY1034" s="240" t="s">
        <v>206</v>
      </c>
    </row>
    <row r="1035" spans="1:65" s="13" customFormat="1" ht="11.25">
      <c r="B1035" s="218"/>
      <c r="C1035" s="219"/>
      <c r="D1035" s="220" t="s">
        <v>218</v>
      </c>
      <c r="E1035" s="219"/>
      <c r="F1035" s="222" t="s">
        <v>1611</v>
      </c>
      <c r="G1035" s="219"/>
      <c r="H1035" s="223">
        <v>13.334</v>
      </c>
      <c r="I1035" s="224"/>
      <c r="J1035" s="219"/>
      <c r="K1035" s="219"/>
      <c r="L1035" s="225"/>
      <c r="M1035" s="226"/>
      <c r="N1035" s="227"/>
      <c r="O1035" s="227"/>
      <c r="P1035" s="227"/>
      <c r="Q1035" s="227"/>
      <c r="R1035" s="227"/>
      <c r="S1035" s="227"/>
      <c r="T1035" s="228"/>
      <c r="AT1035" s="229" t="s">
        <v>218</v>
      </c>
      <c r="AU1035" s="229" t="s">
        <v>89</v>
      </c>
      <c r="AV1035" s="13" t="s">
        <v>89</v>
      </c>
      <c r="AW1035" s="13" t="s">
        <v>4</v>
      </c>
      <c r="AX1035" s="13" t="s">
        <v>87</v>
      </c>
      <c r="AY1035" s="229" t="s">
        <v>206</v>
      </c>
    </row>
    <row r="1036" spans="1:65" s="2" customFormat="1" ht="21.75" customHeight="1">
      <c r="A1036" s="35"/>
      <c r="B1036" s="36"/>
      <c r="C1036" s="205" t="s">
        <v>1612</v>
      </c>
      <c r="D1036" s="205" t="s">
        <v>210</v>
      </c>
      <c r="E1036" s="206" t="s">
        <v>1613</v>
      </c>
      <c r="F1036" s="207" t="s">
        <v>1614</v>
      </c>
      <c r="G1036" s="208" t="s">
        <v>213</v>
      </c>
      <c r="H1036" s="209">
        <v>13.334</v>
      </c>
      <c r="I1036" s="210"/>
      <c r="J1036" s="211">
        <f>ROUND(I1036*H1036,2)</f>
        <v>0</v>
      </c>
      <c r="K1036" s="207" t="s">
        <v>214</v>
      </c>
      <c r="L1036" s="40"/>
      <c r="M1036" s="212" t="s">
        <v>1</v>
      </c>
      <c r="N1036" s="213" t="s">
        <v>44</v>
      </c>
      <c r="O1036" s="72"/>
      <c r="P1036" s="214">
        <f>O1036*H1036</f>
        <v>0</v>
      </c>
      <c r="Q1036" s="214">
        <v>1.2E-4</v>
      </c>
      <c r="R1036" s="214">
        <f>Q1036*H1036</f>
        <v>1.60008E-3</v>
      </c>
      <c r="S1036" s="214">
        <v>0</v>
      </c>
      <c r="T1036" s="215">
        <f>S1036*H1036</f>
        <v>0</v>
      </c>
      <c r="U1036" s="35"/>
      <c r="V1036" s="35"/>
      <c r="W1036" s="35"/>
      <c r="X1036" s="35"/>
      <c r="Y1036" s="35"/>
      <c r="Z1036" s="35"/>
      <c r="AA1036" s="35"/>
      <c r="AB1036" s="35"/>
      <c r="AC1036" s="35"/>
      <c r="AD1036" s="35"/>
      <c r="AE1036" s="35"/>
      <c r="AR1036" s="216" t="s">
        <v>305</v>
      </c>
      <c r="AT1036" s="216" t="s">
        <v>210</v>
      </c>
      <c r="AU1036" s="216" t="s">
        <v>89</v>
      </c>
      <c r="AY1036" s="18" t="s">
        <v>206</v>
      </c>
      <c r="BE1036" s="217">
        <f>IF(N1036="základní",J1036,0)</f>
        <v>0</v>
      </c>
      <c r="BF1036" s="217">
        <f>IF(N1036="snížená",J1036,0)</f>
        <v>0</v>
      </c>
      <c r="BG1036" s="217">
        <f>IF(N1036="zákl. přenesená",J1036,0)</f>
        <v>0</v>
      </c>
      <c r="BH1036" s="217">
        <f>IF(N1036="sníž. přenesená",J1036,0)</f>
        <v>0</v>
      </c>
      <c r="BI1036" s="217">
        <f>IF(N1036="nulová",J1036,0)</f>
        <v>0</v>
      </c>
      <c r="BJ1036" s="18" t="s">
        <v>87</v>
      </c>
      <c r="BK1036" s="217">
        <f>ROUND(I1036*H1036,2)</f>
        <v>0</v>
      </c>
      <c r="BL1036" s="18" t="s">
        <v>305</v>
      </c>
      <c r="BM1036" s="216" t="s">
        <v>1615</v>
      </c>
    </row>
    <row r="1037" spans="1:65" s="13" customFormat="1" ht="11.25">
      <c r="B1037" s="218"/>
      <c r="C1037" s="219"/>
      <c r="D1037" s="220" t="s">
        <v>218</v>
      </c>
      <c r="E1037" s="221" t="s">
        <v>1</v>
      </c>
      <c r="F1037" s="222" t="s">
        <v>1616</v>
      </c>
      <c r="G1037" s="219"/>
      <c r="H1037" s="223">
        <v>2.1669999999999998</v>
      </c>
      <c r="I1037" s="224"/>
      <c r="J1037" s="219"/>
      <c r="K1037" s="219"/>
      <c r="L1037" s="225"/>
      <c r="M1037" s="226"/>
      <c r="N1037" s="227"/>
      <c r="O1037" s="227"/>
      <c r="P1037" s="227"/>
      <c r="Q1037" s="227"/>
      <c r="R1037" s="227"/>
      <c r="S1037" s="227"/>
      <c r="T1037" s="228"/>
      <c r="AT1037" s="229" t="s">
        <v>218</v>
      </c>
      <c r="AU1037" s="229" t="s">
        <v>89</v>
      </c>
      <c r="AV1037" s="13" t="s">
        <v>89</v>
      </c>
      <c r="AW1037" s="13" t="s">
        <v>35</v>
      </c>
      <c r="AX1037" s="13" t="s">
        <v>79</v>
      </c>
      <c r="AY1037" s="229" t="s">
        <v>206</v>
      </c>
    </row>
    <row r="1038" spans="1:65" s="13" customFormat="1" ht="11.25">
      <c r="B1038" s="218"/>
      <c r="C1038" s="219"/>
      <c r="D1038" s="220" t="s">
        <v>218</v>
      </c>
      <c r="E1038" s="221" t="s">
        <v>1</v>
      </c>
      <c r="F1038" s="222" t="s">
        <v>1617</v>
      </c>
      <c r="G1038" s="219"/>
      <c r="H1038" s="223">
        <v>4</v>
      </c>
      <c r="I1038" s="224"/>
      <c r="J1038" s="219"/>
      <c r="K1038" s="219"/>
      <c r="L1038" s="225"/>
      <c r="M1038" s="226"/>
      <c r="N1038" s="227"/>
      <c r="O1038" s="227"/>
      <c r="P1038" s="227"/>
      <c r="Q1038" s="227"/>
      <c r="R1038" s="227"/>
      <c r="S1038" s="227"/>
      <c r="T1038" s="228"/>
      <c r="AT1038" s="229" t="s">
        <v>218</v>
      </c>
      <c r="AU1038" s="229" t="s">
        <v>89</v>
      </c>
      <c r="AV1038" s="13" t="s">
        <v>89</v>
      </c>
      <c r="AW1038" s="13" t="s">
        <v>35</v>
      </c>
      <c r="AX1038" s="13" t="s">
        <v>79</v>
      </c>
      <c r="AY1038" s="229" t="s">
        <v>206</v>
      </c>
    </row>
    <row r="1039" spans="1:65" s="13" customFormat="1" ht="11.25">
      <c r="B1039" s="218"/>
      <c r="C1039" s="219"/>
      <c r="D1039" s="220" t="s">
        <v>218</v>
      </c>
      <c r="E1039" s="221" t="s">
        <v>1</v>
      </c>
      <c r="F1039" s="222" t="s">
        <v>1604</v>
      </c>
      <c r="G1039" s="219"/>
      <c r="H1039" s="223">
        <v>0.5</v>
      </c>
      <c r="I1039" s="224"/>
      <c r="J1039" s="219"/>
      <c r="K1039" s="219"/>
      <c r="L1039" s="225"/>
      <c r="M1039" s="226"/>
      <c r="N1039" s="227"/>
      <c r="O1039" s="227"/>
      <c r="P1039" s="227"/>
      <c r="Q1039" s="227"/>
      <c r="R1039" s="227"/>
      <c r="S1039" s="227"/>
      <c r="T1039" s="228"/>
      <c r="AT1039" s="229" t="s">
        <v>218</v>
      </c>
      <c r="AU1039" s="229" t="s">
        <v>89</v>
      </c>
      <c r="AV1039" s="13" t="s">
        <v>89</v>
      </c>
      <c r="AW1039" s="13" t="s">
        <v>35</v>
      </c>
      <c r="AX1039" s="13" t="s">
        <v>79</v>
      </c>
      <c r="AY1039" s="229" t="s">
        <v>206</v>
      </c>
    </row>
    <row r="1040" spans="1:65" s="14" customFormat="1" ht="11.25">
      <c r="B1040" s="230"/>
      <c r="C1040" s="231"/>
      <c r="D1040" s="220" t="s">
        <v>218</v>
      </c>
      <c r="E1040" s="232" t="s">
        <v>1</v>
      </c>
      <c r="F1040" s="233" t="s">
        <v>220</v>
      </c>
      <c r="G1040" s="231"/>
      <c r="H1040" s="234">
        <v>6.6669999999999998</v>
      </c>
      <c r="I1040" s="235"/>
      <c r="J1040" s="231"/>
      <c r="K1040" s="231"/>
      <c r="L1040" s="236"/>
      <c r="M1040" s="237"/>
      <c r="N1040" s="238"/>
      <c r="O1040" s="238"/>
      <c r="P1040" s="238"/>
      <c r="Q1040" s="238"/>
      <c r="R1040" s="238"/>
      <c r="S1040" s="238"/>
      <c r="T1040" s="239"/>
      <c r="AT1040" s="240" t="s">
        <v>218</v>
      </c>
      <c r="AU1040" s="240" t="s">
        <v>89</v>
      </c>
      <c r="AV1040" s="14" t="s">
        <v>215</v>
      </c>
      <c r="AW1040" s="14" t="s">
        <v>35</v>
      </c>
      <c r="AX1040" s="14" t="s">
        <v>87</v>
      </c>
      <c r="AY1040" s="240" t="s">
        <v>206</v>
      </c>
    </row>
    <row r="1041" spans="1:65" s="13" customFormat="1" ht="11.25">
      <c r="B1041" s="218"/>
      <c r="C1041" s="219"/>
      <c r="D1041" s="220" t="s">
        <v>218</v>
      </c>
      <c r="E1041" s="219"/>
      <c r="F1041" s="222" t="s">
        <v>1611</v>
      </c>
      <c r="G1041" s="219"/>
      <c r="H1041" s="223">
        <v>13.334</v>
      </c>
      <c r="I1041" s="224"/>
      <c r="J1041" s="219"/>
      <c r="K1041" s="219"/>
      <c r="L1041" s="225"/>
      <c r="M1041" s="226"/>
      <c r="N1041" s="227"/>
      <c r="O1041" s="227"/>
      <c r="P1041" s="227"/>
      <c r="Q1041" s="227"/>
      <c r="R1041" s="227"/>
      <c r="S1041" s="227"/>
      <c r="T1041" s="228"/>
      <c r="AT1041" s="229" t="s">
        <v>218</v>
      </c>
      <c r="AU1041" s="229" t="s">
        <v>89</v>
      </c>
      <c r="AV1041" s="13" t="s">
        <v>89</v>
      </c>
      <c r="AW1041" s="13" t="s">
        <v>4</v>
      </c>
      <c r="AX1041" s="13" t="s">
        <v>87</v>
      </c>
      <c r="AY1041" s="229" t="s">
        <v>206</v>
      </c>
    </row>
    <row r="1042" spans="1:65" s="12" customFormat="1" ht="22.9" customHeight="1">
      <c r="B1042" s="189"/>
      <c r="C1042" s="190"/>
      <c r="D1042" s="191" t="s">
        <v>78</v>
      </c>
      <c r="E1042" s="203" t="s">
        <v>1618</v>
      </c>
      <c r="F1042" s="203" t="s">
        <v>1619</v>
      </c>
      <c r="G1042" s="190"/>
      <c r="H1042" s="190"/>
      <c r="I1042" s="193"/>
      <c r="J1042" s="204">
        <f>BK1042</f>
        <v>0</v>
      </c>
      <c r="K1042" s="190"/>
      <c r="L1042" s="195"/>
      <c r="M1042" s="196"/>
      <c r="N1042" s="197"/>
      <c r="O1042" s="197"/>
      <c r="P1042" s="198">
        <f>SUM(P1043:P1050)</f>
        <v>0</v>
      </c>
      <c r="Q1042" s="197"/>
      <c r="R1042" s="198">
        <f>SUM(R1043:R1050)</f>
        <v>0</v>
      </c>
      <c r="S1042" s="197"/>
      <c r="T1042" s="199">
        <f>SUM(T1043:T1050)</f>
        <v>0</v>
      </c>
      <c r="AR1042" s="200" t="s">
        <v>89</v>
      </c>
      <c r="AT1042" s="201" t="s">
        <v>78</v>
      </c>
      <c r="AU1042" s="201" t="s">
        <v>87</v>
      </c>
      <c r="AY1042" s="200" t="s">
        <v>206</v>
      </c>
      <c r="BK1042" s="202">
        <f>SUM(BK1043:BK1050)</f>
        <v>0</v>
      </c>
    </row>
    <row r="1043" spans="1:65" s="2" customFormat="1" ht="21.75" customHeight="1">
      <c r="A1043" s="35"/>
      <c r="B1043" s="36"/>
      <c r="C1043" s="205" t="s">
        <v>1620</v>
      </c>
      <c r="D1043" s="205" t="s">
        <v>210</v>
      </c>
      <c r="E1043" s="206" t="s">
        <v>1621</v>
      </c>
      <c r="F1043" s="207" t="s">
        <v>1622</v>
      </c>
      <c r="G1043" s="208" t="s">
        <v>213</v>
      </c>
      <c r="H1043" s="209">
        <v>134.01</v>
      </c>
      <c r="I1043" s="210"/>
      <c r="J1043" s="211">
        <f>ROUND(I1043*H1043,2)</f>
        <v>0</v>
      </c>
      <c r="K1043" s="207" t="s">
        <v>1</v>
      </c>
      <c r="L1043" s="40"/>
      <c r="M1043" s="212" t="s">
        <v>1</v>
      </c>
      <c r="N1043" s="213" t="s">
        <v>44</v>
      </c>
      <c r="O1043" s="72"/>
      <c r="P1043" s="214">
        <f>O1043*H1043</f>
        <v>0</v>
      </c>
      <c r="Q1043" s="214">
        <v>0</v>
      </c>
      <c r="R1043" s="214">
        <f>Q1043*H1043</f>
        <v>0</v>
      </c>
      <c r="S1043" s="214">
        <v>0</v>
      </c>
      <c r="T1043" s="215">
        <f>S1043*H1043</f>
        <v>0</v>
      </c>
      <c r="U1043" s="35"/>
      <c r="V1043" s="35"/>
      <c r="W1043" s="35"/>
      <c r="X1043" s="35"/>
      <c r="Y1043" s="35"/>
      <c r="Z1043" s="35"/>
      <c r="AA1043" s="35"/>
      <c r="AB1043" s="35"/>
      <c r="AC1043" s="35"/>
      <c r="AD1043" s="35"/>
      <c r="AE1043" s="35"/>
      <c r="AR1043" s="216" t="s">
        <v>305</v>
      </c>
      <c r="AT1043" s="216" t="s">
        <v>210</v>
      </c>
      <c r="AU1043" s="216" t="s">
        <v>89</v>
      </c>
      <c r="AY1043" s="18" t="s">
        <v>206</v>
      </c>
      <c r="BE1043" s="217">
        <f>IF(N1043="základní",J1043,0)</f>
        <v>0</v>
      </c>
      <c r="BF1043" s="217">
        <f>IF(N1043="snížená",J1043,0)</f>
        <v>0</v>
      </c>
      <c r="BG1043" s="217">
        <f>IF(N1043="zákl. přenesená",J1043,0)</f>
        <v>0</v>
      </c>
      <c r="BH1043" s="217">
        <f>IF(N1043="sníž. přenesená",J1043,0)</f>
        <v>0</v>
      </c>
      <c r="BI1043" s="217">
        <f>IF(N1043="nulová",J1043,0)</f>
        <v>0</v>
      </c>
      <c r="BJ1043" s="18" t="s">
        <v>87</v>
      </c>
      <c r="BK1043" s="217">
        <f>ROUND(I1043*H1043,2)</f>
        <v>0</v>
      </c>
      <c r="BL1043" s="18" t="s">
        <v>305</v>
      </c>
      <c r="BM1043" s="216" t="s">
        <v>1623</v>
      </c>
    </row>
    <row r="1044" spans="1:65" s="2" customFormat="1" ht="39">
      <c r="A1044" s="35"/>
      <c r="B1044" s="36"/>
      <c r="C1044" s="37"/>
      <c r="D1044" s="220" t="s">
        <v>253</v>
      </c>
      <c r="E1044" s="37"/>
      <c r="F1044" s="251" t="s">
        <v>1624</v>
      </c>
      <c r="G1044" s="37"/>
      <c r="H1044" s="37"/>
      <c r="I1044" s="117"/>
      <c r="J1044" s="37"/>
      <c r="K1044" s="37"/>
      <c r="L1044" s="40"/>
      <c r="M1044" s="252"/>
      <c r="N1044" s="253"/>
      <c r="O1044" s="72"/>
      <c r="P1044" s="72"/>
      <c r="Q1044" s="72"/>
      <c r="R1044" s="72"/>
      <c r="S1044" s="72"/>
      <c r="T1044" s="73"/>
      <c r="U1044" s="35"/>
      <c r="V1044" s="35"/>
      <c r="W1044" s="35"/>
      <c r="X1044" s="35"/>
      <c r="Y1044" s="35"/>
      <c r="Z1044" s="35"/>
      <c r="AA1044" s="35"/>
      <c r="AB1044" s="35"/>
      <c r="AC1044" s="35"/>
      <c r="AD1044" s="35"/>
      <c r="AE1044" s="35"/>
      <c r="AT1044" s="18" t="s">
        <v>253</v>
      </c>
      <c r="AU1044" s="18" t="s">
        <v>89</v>
      </c>
    </row>
    <row r="1045" spans="1:65" s="15" customFormat="1" ht="22.5">
      <c r="B1045" s="241"/>
      <c r="C1045" s="242"/>
      <c r="D1045" s="220" t="s">
        <v>218</v>
      </c>
      <c r="E1045" s="243" t="s">
        <v>1</v>
      </c>
      <c r="F1045" s="244" t="s">
        <v>1625</v>
      </c>
      <c r="G1045" s="242"/>
      <c r="H1045" s="243" t="s">
        <v>1</v>
      </c>
      <c r="I1045" s="245"/>
      <c r="J1045" s="242"/>
      <c r="K1045" s="242"/>
      <c r="L1045" s="246"/>
      <c r="M1045" s="247"/>
      <c r="N1045" s="248"/>
      <c r="O1045" s="248"/>
      <c r="P1045" s="248"/>
      <c r="Q1045" s="248"/>
      <c r="R1045" s="248"/>
      <c r="S1045" s="248"/>
      <c r="T1045" s="249"/>
      <c r="AT1045" s="250" t="s">
        <v>218</v>
      </c>
      <c r="AU1045" s="250" t="s">
        <v>89</v>
      </c>
      <c r="AV1045" s="15" t="s">
        <v>87</v>
      </c>
      <c r="AW1045" s="15" t="s">
        <v>35</v>
      </c>
      <c r="AX1045" s="15" t="s">
        <v>79</v>
      </c>
      <c r="AY1045" s="250" t="s">
        <v>206</v>
      </c>
    </row>
    <row r="1046" spans="1:65" s="13" customFormat="1" ht="11.25">
      <c r="B1046" s="218"/>
      <c r="C1046" s="219"/>
      <c r="D1046" s="220" t="s">
        <v>218</v>
      </c>
      <c r="E1046" s="221" t="s">
        <v>1</v>
      </c>
      <c r="F1046" s="222" t="s">
        <v>1626</v>
      </c>
      <c r="G1046" s="219"/>
      <c r="H1046" s="223">
        <v>39.881</v>
      </c>
      <c r="I1046" s="224"/>
      <c r="J1046" s="219"/>
      <c r="K1046" s="219"/>
      <c r="L1046" s="225"/>
      <c r="M1046" s="226"/>
      <c r="N1046" s="227"/>
      <c r="O1046" s="227"/>
      <c r="P1046" s="227"/>
      <c r="Q1046" s="227"/>
      <c r="R1046" s="227"/>
      <c r="S1046" s="227"/>
      <c r="T1046" s="228"/>
      <c r="AT1046" s="229" t="s">
        <v>218</v>
      </c>
      <c r="AU1046" s="229" t="s">
        <v>89</v>
      </c>
      <c r="AV1046" s="13" t="s">
        <v>89</v>
      </c>
      <c r="AW1046" s="13" t="s">
        <v>35</v>
      </c>
      <c r="AX1046" s="13" t="s">
        <v>79</v>
      </c>
      <c r="AY1046" s="229" t="s">
        <v>206</v>
      </c>
    </row>
    <row r="1047" spans="1:65" s="13" customFormat="1" ht="11.25">
      <c r="B1047" s="218"/>
      <c r="C1047" s="219"/>
      <c r="D1047" s="220" t="s">
        <v>218</v>
      </c>
      <c r="E1047" s="221" t="s">
        <v>1</v>
      </c>
      <c r="F1047" s="222" t="s">
        <v>1627</v>
      </c>
      <c r="G1047" s="219"/>
      <c r="H1047" s="223">
        <v>27.3</v>
      </c>
      <c r="I1047" s="224"/>
      <c r="J1047" s="219"/>
      <c r="K1047" s="219"/>
      <c r="L1047" s="225"/>
      <c r="M1047" s="226"/>
      <c r="N1047" s="227"/>
      <c r="O1047" s="227"/>
      <c r="P1047" s="227"/>
      <c r="Q1047" s="227"/>
      <c r="R1047" s="227"/>
      <c r="S1047" s="227"/>
      <c r="T1047" s="228"/>
      <c r="AT1047" s="229" t="s">
        <v>218</v>
      </c>
      <c r="AU1047" s="229" t="s">
        <v>89</v>
      </c>
      <c r="AV1047" s="13" t="s">
        <v>89</v>
      </c>
      <c r="AW1047" s="13" t="s">
        <v>35</v>
      </c>
      <c r="AX1047" s="13" t="s">
        <v>79</v>
      </c>
      <c r="AY1047" s="229" t="s">
        <v>206</v>
      </c>
    </row>
    <row r="1048" spans="1:65" s="13" customFormat="1" ht="11.25">
      <c r="B1048" s="218"/>
      <c r="C1048" s="219"/>
      <c r="D1048" s="220" t="s">
        <v>218</v>
      </c>
      <c r="E1048" s="221" t="s">
        <v>1</v>
      </c>
      <c r="F1048" s="222" t="s">
        <v>1628</v>
      </c>
      <c r="G1048" s="219"/>
      <c r="H1048" s="223">
        <v>39.529000000000003</v>
      </c>
      <c r="I1048" s="224"/>
      <c r="J1048" s="219"/>
      <c r="K1048" s="219"/>
      <c r="L1048" s="225"/>
      <c r="M1048" s="226"/>
      <c r="N1048" s="227"/>
      <c r="O1048" s="227"/>
      <c r="P1048" s="227"/>
      <c r="Q1048" s="227"/>
      <c r="R1048" s="227"/>
      <c r="S1048" s="227"/>
      <c r="T1048" s="228"/>
      <c r="AT1048" s="229" t="s">
        <v>218</v>
      </c>
      <c r="AU1048" s="229" t="s">
        <v>89</v>
      </c>
      <c r="AV1048" s="13" t="s">
        <v>89</v>
      </c>
      <c r="AW1048" s="13" t="s">
        <v>35</v>
      </c>
      <c r="AX1048" s="13" t="s">
        <v>79</v>
      </c>
      <c r="AY1048" s="229" t="s">
        <v>206</v>
      </c>
    </row>
    <row r="1049" spans="1:65" s="13" customFormat="1" ht="11.25">
      <c r="B1049" s="218"/>
      <c r="C1049" s="219"/>
      <c r="D1049" s="220" t="s">
        <v>218</v>
      </c>
      <c r="E1049" s="221" t="s">
        <v>1</v>
      </c>
      <c r="F1049" s="222" t="s">
        <v>1629</v>
      </c>
      <c r="G1049" s="219"/>
      <c r="H1049" s="223">
        <v>27.3</v>
      </c>
      <c r="I1049" s="224"/>
      <c r="J1049" s="219"/>
      <c r="K1049" s="219"/>
      <c r="L1049" s="225"/>
      <c r="M1049" s="226"/>
      <c r="N1049" s="227"/>
      <c r="O1049" s="227"/>
      <c r="P1049" s="227"/>
      <c r="Q1049" s="227"/>
      <c r="R1049" s="227"/>
      <c r="S1049" s="227"/>
      <c r="T1049" s="228"/>
      <c r="AT1049" s="229" t="s">
        <v>218</v>
      </c>
      <c r="AU1049" s="229" t="s">
        <v>89</v>
      </c>
      <c r="AV1049" s="13" t="s">
        <v>89</v>
      </c>
      <c r="AW1049" s="13" t="s">
        <v>35</v>
      </c>
      <c r="AX1049" s="13" t="s">
        <v>79</v>
      </c>
      <c r="AY1049" s="229" t="s">
        <v>206</v>
      </c>
    </row>
    <row r="1050" spans="1:65" s="14" customFormat="1" ht="11.25">
      <c r="B1050" s="230"/>
      <c r="C1050" s="231"/>
      <c r="D1050" s="220" t="s">
        <v>218</v>
      </c>
      <c r="E1050" s="232" t="s">
        <v>1</v>
      </c>
      <c r="F1050" s="233" t="s">
        <v>220</v>
      </c>
      <c r="G1050" s="231"/>
      <c r="H1050" s="234">
        <v>134.01</v>
      </c>
      <c r="I1050" s="235"/>
      <c r="J1050" s="231"/>
      <c r="K1050" s="231"/>
      <c r="L1050" s="236"/>
      <c r="M1050" s="237"/>
      <c r="N1050" s="238"/>
      <c r="O1050" s="238"/>
      <c r="P1050" s="238"/>
      <c r="Q1050" s="238"/>
      <c r="R1050" s="238"/>
      <c r="S1050" s="238"/>
      <c r="T1050" s="239"/>
      <c r="AT1050" s="240" t="s">
        <v>218</v>
      </c>
      <c r="AU1050" s="240" t="s">
        <v>89</v>
      </c>
      <c r="AV1050" s="14" t="s">
        <v>215</v>
      </c>
      <c r="AW1050" s="14" t="s">
        <v>35</v>
      </c>
      <c r="AX1050" s="14" t="s">
        <v>87</v>
      </c>
      <c r="AY1050" s="240" t="s">
        <v>206</v>
      </c>
    </row>
    <row r="1051" spans="1:65" s="12" customFormat="1" ht="25.9" customHeight="1">
      <c r="B1051" s="189"/>
      <c r="C1051" s="190"/>
      <c r="D1051" s="191" t="s">
        <v>78</v>
      </c>
      <c r="E1051" s="192" t="s">
        <v>257</v>
      </c>
      <c r="F1051" s="192" t="s">
        <v>1630</v>
      </c>
      <c r="G1051" s="190"/>
      <c r="H1051" s="190"/>
      <c r="I1051" s="193"/>
      <c r="J1051" s="194">
        <f>BK1051</f>
        <v>0</v>
      </c>
      <c r="K1051" s="190"/>
      <c r="L1051" s="195"/>
      <c r="M1051" s="196"/>
      <c r="N1051" s="197"/>
      <c r="O1051" s="197"/>
      <c r="P1051" s="198">
        <f>P1052</f>
        <v>0</v>
      </c>
      <c r="Q1051" s="197"/>
      <c r="R1051" s="198">
        <f>R1052</f>
        <v>0.36454999999999999</v>
      </c>
      <c r="S1051" s="197"/>
      <c r="T1051" s="199">
        <f>T1052</f>
        <v>0</v>
      </c>
      <c r="AR1051" s="200" t="s">
        <v>216</v>
      </c>
      <c r="AT1051" s="201" t="s">
        <v>78</v>
      </c>
      <c r="AU1051" s="201" t="s">
        <v>79</v>
      </c>
      <c r="AY1051" s="200" t="s">
        <v>206</v>
      </c>
      <c r="BK1051" s="202">
        <f>BK1052</f>
        <v>0</v>
      </c>
    </row>
    <row r="1052" spans="1:65" s="12" customFormat="1" ht="22.9" customHeight="1">
      <c r="B1052" s="189"/>
      <c r="C1052" s="190"/>
      <c r="D1052" s="191" t="s">
        <v>78</v>
      </c>
      <c r="E1052" s="203" t="s">
        <v>1631</v>
      </c>
      <c r="F1052" s="203" t="s">
        <v>1632</v>
      </c>
      <c r="G1052" s="190"/>
      <c r="H1052" s="190"/>
      <c r="I1052" s="193"/>
      <c r="J1052" s="204">
        <f>BK1052</f>
        <v>0</v>
      </c>
      <c r="K1052" s="190"/>
      <c r="L1052" s="195"/>
      <c r="M1052" s="196"/>
      <c r="N1052" s="197"/>
      <c r="O1052" s="197"/>
      <c r="P1052" s="198">
        <f>P1053+P1085</f>
        <v>0</v>
      </c>
      <c r="Q1052" s="197"/>
      <c r="R1052" s="198">
        <f>R1053+R1085</f>
        <v>0.36454999999999999</v>
      </c>
      <c r="S1052" s="197"/>
      <c r="T1052" s="199">
        <f>T1053+T1085</f>
        <v>0</v>
      </c>
      <c r="AR1052" s="200" t="s">
        <v>216</v>
      </c>
      <c r="AT1052" s="201" t="s">
        <v>78</v>
      </c>
      <c r="AU1052" s="201" t="s">
        <v>87</v>
      </c>
      <c r="AY1052" s="200" t="s">
        <v>206</v>
      </c>
      <c r="BK1052" s="202">
        <f>BK1053+BK1085</f>
        <v>0</v>
      </c>
    </row>
    <row r="1053" spans="1:65" s="12" customFormat="1" ht="20.85" customHeight="1">
      <c r="B1053" s="189"/>
      <c r="C1053" s="190"/>
      <c r="D1053" s="191" t="s">
        <v>78</v>
      </c>
      <c r="E1053" s="203" t="s">
        <v>1633</v>
      </c>
      <c r="F1053" s="203" t="s">
        <v>1634</v>
      </c>
      <c r="G1053" s="190"/>
      <c r="H1053" s="190"/>
      <c r="I1053" s="193"/>
      <c r="J1053" s="204">
        <f>BK1053</f>
        <v>0</v>
      </c>
      <c r="K1053" s="190"/>
      <c r="L1053" s="195"/>
      <c r="M1053" s="196"/>
      <c r="N1053" s="197"/>
      <c r="O1053" s="197"/>
      <c r="P1053" s="198">
        <f>SUM(P1054:P1084)</f>
        <v>0</v>
      </c>
      <c r="Q1053" s="197"/>
      <c r="R1053" s="198">
        <f>SUM(R1054:R1084)</f>
        <v>0.36454999999999999</v>
      </c>
      <c r="S1053" s="197"/>
      <c r="T1053" s="199">
        <f>SUM(T1054:T1084)</f>
        <v>0</v>
      </c>
      <c r="AR1053" s="200" t="s">
        <v>216</v>
      </c>
      <c r="AT1053" s="201" t="s">
        <v>78</v>
      </c>
      <c r="AU1053" s="201" t="s">
        <v>89</v>
      </c>
      <c r="AY1053" s="200" t="s">
        <v>206</v>
      </c>
      <c r="BK1053" s="202">
        <f>SUM(BK1054:BK1084)</f>
        <v>0</v>
      </c>
    </row>
    <row r="1054" spans="1:65" s="2" customFormat="1" ht="16.5" customHeight="1">
      <c r="A1054" s="35"/>
      <c r="B1054" s="36"/>
      <c r="C1054" s="205" t="s">
        <v>1635</v>
      </c>
      <c r="D1054" s="205" t="s">
        <v>210</v>
      </c>
      <c r="E1054" s="206" t="s">
        <v>1636</v>
      </c>
      <c r="F1054" s="207" t="s">
        <v>1637</v>
      </c>
      <c r="G1054" s="208" t="s">
        <v>400</v>
      </c>
      <c r="H1054" s="209">
        <v>210</v>
      </c>
      <c r="I1054" s="210"/>
      <c r="J1054" s="211">
        <f t="shared" ref="J1054:J1084" si="20">ROUND(I1054*H1054,2)</f>
        <v>0</v>
      </c>
      <c r="K1054" s="207" t="s">
        <v>214</v>
      </c>
      <c r="L1054" s="40"/>
      <c r="M1054" s="212" t="s">
        <v>1</v>
      </c>
      <c r="N1054" s="213" t="s">
        <v>44</v>
      </c>
      <c r="O1054" s="72"/>
      <c r="P1054" s="214">
        <f t="shared" ref="P1054:P1084" si="21">O1054*H1054</f>
        <v>0</v>
      </c>
      <c r="Q1054" s="214">
        <v>0</v>
      </c>
      <c r="R1054" s="214">
        <f t="shared" ref="R1054:R1084" si="22">Q1054*H1054</f>
        <v>0</v>
      </c>
      <c r="S1054" s="214">
        <v>0</v>
      </c>
      <c r="T1054" s="215">
        <f t="shared" ref="T1054:T1084" si="23">S1054*H1054</f>
        <v>0</v>
      </c>
      <c r="U1054" s="35"/>
      <c r="V1054" s="35"/>
      <c r="W1054" s="35"/>
      <c r="X1054" s="35"/>
      <c r="Y1054" s="35"/>
      <c r="Z1054" s="35"/>
      <c r="AA1054" s="35"/>
      <c r="AB1054" s="35"/>
      <c r="AC1054" s="35"/>
      <c r="AD1054" s="35"/>
      <c r="AE1054" s="35"/>
      <c r="AR1054" s="216" t="s">
        <v>562</v>
      </c>
      <c r="AT1054" s="216" t="s">
        <v>210</v>
      </c>
      <c r="AU1054" s="216" t="s">
        <v>216</v>
      </c>
      <c r="AY1054" s="18" t="s">
        <v>206</v>
      </c>
      <c r="BE1054" s="217">
        <f t="shared" ref="BE1054:BE1084" si="24">IF(N1054="základní",J1054,0)</f>
        <v>0</v>
      </c>
      <c r="BF1054" s="217">
        <f t="shared" ref="BF1054:BF1084" si="25">IF(N1054="snížená",J1054,0)</f>
        <v>0</v>
      </c>
      <c r="BG1054" s="217">
        <f t="shared" ref="BG1054:BG1084" si="26">IF(N1054="zákl. přenesená",J1054,0)</f>
        <v>0</v>
      </c>
      <c r="BH1054" s="217">
        <f t="shared" ref="BH1054:BH1084" si="27">IF(N1054="sníž. přenesená",J1054,0)</f>
        <v>0</v>
      </c>
      <c r="BI1054" s="217">
        <f t="shared" ref="BI1054:BI1084" si="28">IF(N1054="nulová",J1054,0)</f>
        <v>0</v>
      </c>
      <c r="BJ1054" s="18" t="s">
        <v>87</v>
      </c>
      <c r="BK1054" s="217">
        <f t="shared" ref="BK1054:BK1084" si="29">ROUND(I1054*H1054,2)</f>
        <v>0</v>
      </c>
      <c r="BL1054" s="18" t="s">
        <v>562</v>
      </c>
      <c r="BM1054" s="216" t="s">
        <v>1638</v>
      </c>
    </row>
    <row r="1055" spans="1:65" s="2" customFormat="1" ht="16.5" customHeight="1">
      <c r="A1055" s="35"/>
      <c r="B1055" s="36"/>
      <c r="C1055" s="254" t="s">
        <v>1639</v>
      </c>
      <c r="D1055" s="254" t="s">
        <v>257</v>
      </c>
      <c r="E1055" s="255" t="s">
        <v>1640</v>
      </c>
      <c r="F1055" s="256" t="s">
        <v>1641</v>
      </c>
      <c r="G1055" s="257" t="s">
        <v>400</v>
      </c>
      <c r="H1055" s="258">
        <v>25</v>
      </c>
      <c r="I1055" s="259"/>
      <c r="J1055" s="260">
        <f t="shared" si="20"/>
        <v>0</v>
      </c>
      <c r="K1055" s="256" t="s">
        <v>214</v>
      </c>
      <c r="L1055" s="261"/>
      <c r="M1055" s="262" t="s">
        <v>1</v>
      </c>
      <c r="N1055" s="263" t="s">
        <v>44</v>
      </c>
      <c r="O1055" s="72"/>
      <c r="P1055" s="214">
        <f t="shared" si="21"/>
        <v>0</v>
      </c>
      <c r="Q1055" s="214">
        <v>2.0000000000000001E-4</v>
      </c>
      <c r="R1055" s="214">
        <f t="shared" si="22"/>
        <v>5.0000000000000001E-3</v>
      </c>
      <c r="S1055" s="214">
        <v>0</v>
      </c>
      <c r="T1055" s="215">
        <f t="shared" si="23"/>
        <v>0</v>
      </c>
      <c r="U1055" s="35"/>
      <c r="V1055" s="35"/>
      <c r="W1055" s="35"/>
      <c r="X1055" s="35"/>
      <c r="Y1055" s="35"/>
      <c r="Z1055" s="35"/>
      <c r="AA1055" s="35"/>
      <c r="AB1055" s="35"/>
      <c r="AC1055" s="35"/>
      <c r="AD1055" s="35"/>
      <c r="AE1055" s="35"/>
      <c r="AR1055" s="216" t="s">
        <v>1036</v>
      </c>
      <c r="AT1055" s="216" t="s">
        <v>257</v>
      </c>
      <c r="AU1055" s="216" t="s">
        <v>216</v>
      </c>
      <c r="AY1055" s="18" t="s">
        <v>206</v>
      </c>
      <c r="BE1055" s="217">
        <f t="shared" si="24"/>
        <v>0</v>
      </c>
      <c r="BF1055" s="217">
        <f t="shared" si="25"/>
        <v>0</v>
      </c>
      <c r="BG1055" s="217">
        <f t="shared" si="26"/>
        <v>0</v>
      </c>
      <c r="BH1055" s="217">
        <f t="shared" si="27"/>
        <v>0</v>
      </c>
      <c r="BI1055" s="217">
        <f t="shared" si="28"/>
        <v>0</v>
      </c>
      <c r="BJ1055" s="18" t="s">
        <v>87</v>
      </c>
      <c r="BK1055" s="217">
        <f t="shared" si="29"/>
        <v>0</v>
      </c>
      <c r="BL1055" s="18" t="s">
        <v>1036</v>
      </c>
      <c r="BM1055" s="216" t="s">
        <v>1642</v>
      </c>
    </row>
    <row r="1056" spans="1:65" s="2" customFormat="1" ht="16.5" customHeight="1">
      <c r="A1056" s="35"/>
      <c r="B1056" s="36"/>
      <c r="C1056" s="254" t="s">
        <v>1643</v>
      </c>
      <c r="D1056" s="254" t="s">
        <v>257</v>
      </c>
      <c r="E1056" s="255" t="s">
        <v>1644</v>
      </c>
      <c r="F1056" s="256" t="s">
        <v>1645</v>
      </c>
      <c r="G1056" s="257" t="s">
        <v>400</v>
      </c>
      <c r="H1056" s="258">
        <v>175</v>
      </c>
      <c r="I1056" s="259"/>
      <c r="J1056" s="260">
        <f t="shared" si="20"/>
        <v>0</v>
      </c>
      <c r="K1056" s="256" t="s">
        <v>214</v>
      </c>
      <c r="L1056" s="261"/>
      <c r="M1056" s="262" t="s">
        <v>1</v>
      </c>
      <c r="N1056" s="263" t="s">
        <v>44</v>
      </c>
      <c r="O1056" s="72"/>
      <c r="P1056" s="214">
        <f t="shared" si="21"/>
        <v>0</v>
      </c>
      <c r="Q1056" s="214">
        <v>2.3000000000000001E-4</v>
      </c>
      <c r="R1056" s="214">
        <f t="shared" si="22"/>
        <v>4.0250000000000001E-2</v>
      </c>
      <c r="S1056" s="214">
        <v>0</v>
      </c>
      <c r="T1056" s="215">
        <f t="shared" si="23"/>
        <v>0</v>
      </c>
      <c r="U1056" s="35"/>
      <c r="V1056" s="35"/>
      <c r="W1056" s="35"/>
      <c r="X1056" s="35"/>
      <c r="Y1056" s="35"/>
      <c r="Z1056" s="35"/>
      <c r="AA1056" s="35"/>
      <c r="AB1056" s="35"/>
      <c r="AC1056" s="35"/>
      <c r="AD1056" s="35"/>
      <c r="AE1056" s="35"/>
      <c r="AR1056" s="216" t="s">
        <v>1036</v>
      </c>
      <c r="AT1056" s="216" t="s">
        <v>257</v>
      </c>
      <c r="AU1056" s="216" t="s">
        <v>216</v>
      </c>
      <c r="AY1056" s="18" t="s">
        <v>206</v>
      </c>
      <c r="BE1056" s="217">
        <f t="shared" si="24"/>
        <v>0</v>
      </c>
      <c r="BF1056" s="217">
        <f t="shared" si="25"/>
        <v>0</v>
      </c>
      <c r="BG1056" s="217">
        <f t="shared" si="26"/>
        <v>0</v>
      </c>
      <c r="BH1056" s="217">
        <f t="shared" si="27"/>
        <v>0</v>
      </c>
      <c r="BI1056" s="217">
        <f t="shared" si="28"/>
        <v>0</v>
      </c>
      <c r="BJ1056" s="18" t="s">
        <v>87</v>
      </c>
      <c r="BK1056" s="217">
        <f t="shared" si="29"/>
        <v>0</v>
      </c>
      <c r="BL1056" s="18" t="s">
        <v>1036</v>
      </c>
      <c r="BM1056" s="216" t="s">
        <v>1646</v>
      </c>
    </row>
    <row r="1057" spans="1:65" s="2" customFormat="1" ht="21.75" customHeight="1">
      <c r="A1057" s="35"/>
      <c r="B1057" s="36"/>
      <c r="C1057" s="205" t="s">
        <v>1647</v>
      </c>
      <c r="D1057" s="205" t="s">
        <v>210</v>
      </c>
      <c r="E1057" s="206" t="s">
        <v>1648</v>
      </c>
      <c r="F1057" s="207" t="s">
        <v>1649</v>
      </c>
      <c r="G1057" s="208" t="s">
        <v>243</v>
      </c>
      <c r="H1057" s="209">
        <v>550</v>
      </c>
      <c r="I1057" s="210"/>
      <c r="J1057" s="211">
        <f t="shared" si="20"/>
        <v>0</v>
      </c>
      <c r="K1057" s="207" t="s">
        <v>214</v>
      </c>
      <c r="L1057" s="40"/>
      <c r="M1057" s="212" t="s">
        <v>1</v>
      </c>
      <c r="N1057" s="213" t="s">
        <v>44</v>
      </c>
      <c r="O1057" s="72"/>
      <c r="P1057" s="214">
        <f t="shared" si="21"/>
        <v>0</v>
      </c>
      <c r="Q1057" s="214">
        <v>0</v>
      </c>
      <c r="R1057" s="214">
        <f t="shared" si="22"/>
        <v>0</v>
      </c>
      <c r="S1057" s="214">
        <v>0</v>
      </c>
      <c r="T1057" s="215">
        <f t="shared" si="23"/>
        <v>0</v>
      </c>
      <c r="U1057" s="35"/>
      <c r="V1057" s="35"/>
      <c r="W1057" s="35"/>
      <c r="X1057" s="35"/>
      <c r="Y1057" s="35"/>
      <c r="Z1057" s="35"/>
      <c r="AA1057" s="35"/>
      <c r="AB1057" s="35"/>
      <c r="AC1057" s="35"/>
      <c r="AD1057" s="35"/>
      <c r="AE1057" s="35"/>
      <c r="AR1057" s="216" t="s">
        <v>562</v>
      </c>
      <c r="AT1057" s="216" t="s">
        <v>210</v>
      </c>
      <c r="AU1057" s="216" t="s">
        <v>216</v>
      </c>
      <c r="AY1057" s="18" t="s">
        <v>206</v>
      </c>
      <c r="BE1057" s="217">
        <f t="shared" si="24"/>
        <v>0</v>
      </c>
      <c r="BF1057" s="217">
        <f t="shared" si="25"/>
        <v>0</v>
      </c>
      <c r="BG1057" s="217">
        <f t="shared" si="26"/>
        <v>0</v>
      </c>
      <c r="BH1057" s="217">
        <f t="shared" si="27"/>
        <v>0</v>
      </c>
      <c r="BI1057" s="217">
        <f t="shared" si="28"/>
        <v>0</v>
      </c>
      <c r="BJ1057" s="18" t="s">
        <v>87</v>
      </c>
      <c r="BK1057" s="217">
        <f t="shared" si="29"/>
        <v>0</v>
      </c>
      <c r="BL1057" s="18" t="s">
        <v>562</v>
      </c>
      <c r="BM1057" s="216" t="s">
        <v>1650</v>
      </c>
    </row>
    <row r="1058" spans="1:65" s="2" customFormat="1" ht="21.75" customHeight="1">
      <c r="A1058" s="35"/>
      <c r="B1058" s="36"/>
      <c r="C1058" s="254" t="s">
        <v>1651</v>
      </c>
      <c r="D1058" s="254" t="s">
        <v>257</v>
      </c>
      <c r="E1058" s="255" t="s">
        <v>1652</v>
      </c>
      <c r="F1058" s="256" t="s">
        <v>1653</v>
      </c>
      <c r="G1058" s="257" t="s">
        <v>243</v>
      </c>
      <c r="H1058" s="258">
        <v>550</v>
      </c>
      <c r="I1058" s="259"/>
      <c r="J1058" s="260">
        <f t="shared" si="20"/>
        <v>0</v>
      </c>
      <c r="K1058" s="256" t="s">
        <v>1</v>
      </c>
      <c r="L1058" s="261"/>
      <c r="M1058" s="262" t="s">
        <v>1</v>
      </c>
      <c r="N1058" s="263" t="s">
        <v>44</v>
      </c>
      <c r="O1058" s="72"/>
      <c r="P1058" s="214">
        <f t="shared" si="21"/>
        <v>0</v>
      </c>
      <c r="Q1058" s="214">
        <v>0</v>
      </c>
      <c r="R1058" s="214">
        <f t="shared" si="22"/>
        <v>0</v>
      </c>
      <c r="S1058" s="214">
        <v>0</v>
      </c>
      <c r="T1058" s="215">
        <f t="shared" si="23"/>
        <v>0</v>
      </c>
      <c r="U1058" s="35"/>
      <c r="V1058" s="35"/>
      <c r="W1058" s="35"/>
      <c r="X1058" s="35"/>
      <c r="Y1058" s="35"/>
      <c r="Z1058" s="35"/>
      <c r="AA1058" s="35"/>
      <c r="AB1058" s="35"/>
      <c r="AC1058" s="35"/>
      <c r="AD1058" s="35"/>
      <c r="AE1058" s="35"/>
      <c r="AR1058" s="216" t="s">
        <v>1036</v>
      </c>
      <c r="AT1058" s="216" t="s">
        <v>257</v>
      </c>
      <c r="AU1058" s="216" t="s">
        <v>216</v>
      </c>
      <c r="AY1058" s="18" t="s">
        <v>206</v>
      </c>
      <c r="BE1058" s="217">
        <f t="shared" si="24"/>
        <v>0</v>
      </c>
      <c r="BF1058" s="217">
        <f t="shared" si="25"/>
        <v>0</v>
      </c>
      <c r="BG1058" s="217">
        <f t="shared" si="26"/>
        <v>0</v>
      </c>
      <c r="BH1058" s="217">
        <f t="shared" si="27"/>
        <v>0</v>
      </c>
      <c r="BI1058" s="217">
        <f t="shared" si="28"/>
        <v>0</v>
      </c>
      <c r="BJ1058" s="18" t="s">
        <v>87</v>
      </c>
      <c r="BK1058" s="217">
        <f t="shared" si="29"/>
        <v>0</v>
      </c>
      <c r="BL1058" s="18" t="s">
        <v>1036</v>
      </c>
      <c r="BM1058" s="216" t="s">
        <v>1654</v>
      </c>
    </row>
    <row r="1059" spans="1:65" s="2" customFormat="1" ht="16.5" customHeight="1">
      <c r="A1059" s="35"/>
      <c r="B1059" s="36"/>
      <c r="C1059" s="254" t="s">
        <v>1655</v>
      </c>
      <c r="D1059" s="254" t="s">
        <v>257</v>
      </c>
      <c r="E1059" s="255" t="s">
        <v>1656</v>
      </c>
      <c r="F1059" s="256" t="s">
        <v>1657</v>
      </c>
      <c r="G1059" s="257" t="s">
        <v>400</v>
      </c>
      <c r="H1059" s="258">
        <v>380</v>
      </c>
      <c r="I1059" s="259"/>
      <c r="J1059" s="260">
        <f t="shared" si="20"/>
        <v>0</v>
      </c>
      <c r="K1059" s="256" t="s">
        <v>1</v>
      </c>
      <c r="L1059" s="261"/>
      <c r="M1059" s="262" t="s">
        <v>1</v>
      </c>
      <c r="N1059" s="263" t="s">
        <v>44</v>
      </c>
      <c r="O1059" s="72"/>
      <c r="P1059" s="214">
        <f t="shared" si="21"/>
        <v>0</v>
      </c>
      <c r="Q1059" s="214">
        <v>0</v>
      </c>
      <c r="R1059" s="214">
        <f t="shared" si="22"/>
        <v>0</v>
      </c>
      <c r="S1059" s="214">
        <v>0</v>
      </c>
      <c r="T1059" s="215">
        <f t="shared" si="23"/>
        <v>0</v>
      </c>
      <c r="U1059" s="35"/>
      <c r="V1059" s="35"/>
      <c r="W1059" s="35"/>
      <c r="X1059" s="35"/>
      <c r="Y1059" s="35"/>
      <c r="Z1059" s="35"/>
      <c r="AA1059" s="35"/>
      <c r="AB1059" s="35"/>
      <c r="AC1059" s="35"/>
      <c r="AD1059" s="35"/>
      <c r="AE1059" s="35"/>
      <c r="AR1059" s="216" t="s">
        <v>1036</v>
      </c>
      <c r="AT1059" s="216" t="s">
        <v>257</v>
      </c>
      <c r="AU1059" s="216" t="s">
        <v>216</v>
      </c>
      <c r="AY1059" s="18" t="s">
        <v>206</v>
      </c>
      <c r="BE1059" s="217">
        <f t="shared" si="24"/>
        <v>0</v>
      </c>
      <c r="BF1059" s="217">
        <f t="shared" si="25"/>
        <v>0</v>
      </c>
      <c r="BG1059" s="217">
        <f t="shared" si="26"/>
        <v>0</v>
      </c>
      <c r="BH1059" s="217">
        <f t="shared" si="27"/>
        <v>0</v>
      </c>
      <c r="BI1059" s="217">
        <f t="shared" si="28"/>
        <v>0</v>
      </c>
      <c r="BJ1059" s="18" t="s">
        <v>87</v>
      </c>
      <c r="BK1059" s="217">
        <f t="shared" si="29"/>
        <v>0</v>
      </c>
      <c r="BL1059" s="18" t="s">
        <v>1036</v>
      </c>
      <c r="BM1059" s="216" t="s">
        <v>1658</v>
      </c>
    </row>
    <row r="1060" spans="1:65" s="2" customFormat="1" ht="16.5" customHeight="1">
      <c r="A1060" s="35"/>
      <c r="B1060" s="36"/>
      <c r="C1060" s="254" t="s">
        <v>1659</v>
      </c>
      <c r="D1060" s="254" t="s">
        <v>257</v>
      </c>
      <c r="E1060" s="255" t="s">
        <v>1660</v>
      </c>
      <c r="F1060" s="256" t="s">
        <v>1661</v>
      </c>
      <c r="G1060" s="257" t="s">
        <v>400</v>
      </c>
      <c r="H1060" s="258">
        <v>1</v>
      </c>
      <c r="I1060" s="259"/>
      <c r="J1060" s="260">
        <f t="shared" si="20"/>
        <v>0</v>
      </c>
      <c r="K1060" s="256" t="s">
        <v>1</v>
      </c>
      <c r="L1060" s="261"/>
      <c r="M1060" s="262" t="s">
        <v>1</v>
      </c>
      <c r="N1060" s="263" t="s">
        <v>44</v>
      </c>
      <c r="O1060" s="72"/>
      <c r="P1060" s="214">
        <f t="shared" si="21"/>
        <v>0</v>
      </c>
      <c r="Q1060" s="214">
        <v>0</v>
      </c>
      <c r="R1060" s="214">
        <f t="shared" si="22"/>
        <v>0</v>
      </c>
      <c r="S1060" s="214">
        <v>0</v>
      </c>
      <c r="T1060" s="215">
        <f t="shared" si="23"/>
        <v>0</v>
      </c>
      <c r="U1060" s="35"/>
      <c r="V1060" s="35"/>
      <c r="W1060" s="35"/>
      <c r="X1060" s="35"/>
      <c r="Y1060" s="35"/>
      <c r="Z1060" s="35"/>
      <c r="AA1060" s="35"/>
      <c r="AB1060" s="35"/>
      <c r="AC1060" s="35"/>
      <c r="AD1060" s="35"/>
      <c r="AE1060" s="35"/>
      <c r="AR1060" s="216" t="s">
        <v>1036</v>
      </c>
      <c r="AT1060" s="216" t="s">
        <v>257</v>
      </c>
      <c r="AU1060" s="216" t="s">
        <v>216</v>
      </c>
      <c r="AY1060" s="18" t="s">
        <v>206</v>
      </c>
      <c r="BE1060" s="217">
        <f t="shared" si="24"/>
        <v>0</v>
      </c>
      <c r="BF1060" s="217">
        <f t="shared" si="25"/>
        <v>0</v>
      </c>
      <c r="BG1060" s="217">
        <f t="shared" si="26"/>
        <v>0</v>
      </c>
      <c r="BH1060" s="217">
        <f t="shared" si="27"/>
        <v>0</v>
      </c>
      <c r="BI1060" s="217">
        <f t="shared" si="28"/>
        <v>0</v>
      </c>
      <c r="BJ1060" s="18" t="s">
        <v>87</v>
      </c>
      <c r="BK1060" s="217">
        <f t="shared" si="29"/>
        <v>0</v>
      </c>
      <c r="BL1060" s="18" t="s">
        <v>1036</v>
      </c>
      <c r="BM1060" s="216" t="s">
        <v>1662</v>
      </c>
    </row>
    <row r="1061" spans="1:65" s="2" customFormat="1" ht="21.75" customHeight="1">
      <c r="A1061" s="35"/>
      <c r="B1061" s="36"/>
      <c r="C1061" s="205" t="s">
        <v>1663</v>
      </c>
      <c r="D1061" s="205" t="s">
        <v>210</v>
      </c>
      <c r="E1061" s="206" t="s">
        <v>1664</v>
      </c>
      <c r="F1061" s="207" t="s">
        <v>1665</v>
      </c>
      <c r="G1061" s="208" t="s">
        <v>243</v>
      </c>
      <c r="H1061" s="209">
        <v>20</v>
      </c>
      <c r="I1061" s="210"/>
      <c r="J1061" s="211">
        <f t="shared" si="20"/>
        <v>0</v>
      </c>
      <c r="K1061" s="207" t="s">
        <v>214</v>
      </c>
      <c r="L1061" s="40"/>
      <c r="M1061" s="212" t="s">
        <v>1</v>
      </c>
      <c r="N1061" s="213" t="s">
        <v>44</v>
      </c>
      <c r="O1061" s="72"/>
      <c r="P1061" s="214">
        <f t="shared" si="21"/>
        <v>0</v>
      </c>
      <c r="Q1061" s="214">
        <v>0</v>
      </c>
      <c r="R1061" s="214">
        <f t="shared" si="22"/>
        <v>0</v>
      </c>
      <c r="S1061" s="214">
        <v>0</v>
      </c>
      <c r="T1061" s="215">
        <f t="shared" si="23"/>
        <v>0</v>
      </c>
      <c r="U1061" s="35"/>
      <c r="V1061" s="35"/>
      <c r="W1061" s="35"/>
      <c r="X1061" s="35"/>
      <c r="Y1061" s="35"/>
      <c r="Z1061" s="35"/>
      <c r="AA1061" s="35"/>
      <c r="AB1061" s="35"/>
      <c r="AC1061" s="35"/>
      <c r="AD1061" s="35"/>
      <c r="AE1061" s="35"/>
      <c r="AR1061" s="216" t="s">
        <v>562</v>
      </c>
      <c r="AT1061" s="216" t="s">
        <v>210</v>
      </c>
      <c r="AU1061" s="216" t="s">
        <v>216</v>
      </c>
      <c r="AY1061" s="18" t="s">
        <v>206</v>
      </c>
      <c r="BE1061" s="217">
        <f t="shared" si="24"/>
        <v>0</v>
      </c>
      <c r="BF1061" s="217">
        <f t="shared" si="25"/>
        <v>0</v>
      </c>
      <c r="BG1061" s="217">
        <f t="shared" si="26"/>
        <v>0</v>
      </c>
      <c r="BH1061" s="217">
        <f t="shared" si="27"/>
        <v>0</v>
      </c>
      <c r="BI1061" s="217">
        <f t="shared" si="28"/>
        <v>0</v>
      </c>
      <c r="BJ1061" s="18" t="s">
        <v>87</v>
      </c>
      <c r="BK1061" s="217">
        <f t="shared" si="29"/>
        <v>0</v>
      </c>
      <c r="BL1061" s="18" t="s">
        <v>562</v>
      </c>
      <c r="BM1061" s="216" t="s">
        <v>1666</v>
      </c>
    </row>
    <row r="1062" spans="1:65" s="2" customFormat="1" ht="16.5" customHeight="1">
      <c r="A1062" s="35"/>
      <c r="B1062" s="36"/>
      <c r="C1062" s="254" t="s">
        <v>1667</v>
      </c>
      <c r="D1062" s="254" t="s">
        <v>257</v>
      </c>
      <c r="E1062" s="255" t="s">
        <v>1668</v>
      </c>
      <c r="F1062" s="256" t="s">
        <v>1669</v>
      </c>
      <c r="G1062" s="257" t="s">
        <v>243</v>
      </c>
      <c r="H1062" s="258">
        <v>20</v>
      </c>
      <c r="I1062" s="259"/>
      <c r="J1062" s="260">
        <f t="shared" si="20"/>
        <v>0</v>
      </c>
      <c r="K1062" s="256" t="s">
        <v>214</v>
      </c>
      <c r="L1062" s="261"/>
      <c r="M1062" s="262" t="s">
        <v>1</v>
      </c>
      <c r="N1062" s="263" t="s">
        <v>44</v>
      </c>
      <c r="O1062" s="72"/>
      <c r="P1062" s="214">
        <f t="shared" si="21"/>
        <v>0</v>
      </c>
      <c r="Q1062" s="214">
        <v>1.2E-4</v>
      </c>
      <c r="R1062" s="214">
        <f t="shared" si="22"/>
        <v>2.4000000000000002E-3</v>
      </c>
      <c r="S1062" s="214">
        <v>0</v>
      </c>
      <c r="T1062" s="215">
        <f t="shared" si="23"/>
        <v>0</v>
      </c>
      <c r="U1062" s="35"/>
      <c r="V1062" s="35"/>
      <c r="W1062" s="35"/>
      <c r="X1062" s="35"/>
      <c r="Y1062" s="35"/>
      <c r="Z1062" s="35"/>
      <c r="AA1062" s="35"/>
      <c r="AB1062" s="35"/>
      <c r="AC1062" s="35"/>
      <c r="AD1062" s="35"/>
      <c r="AE1062" s="35"/>
      <c r="AR1062" s="216" t="s">
        <v>1036</v>
      </c>
      <c r="AT1062" s="216" t="s">
        <v>257</v>
      </c>
      <c r="AU1062" s="216" t="s">
        <v>216</v>
      </c>
      <c r="AY1062" s="18" t="s">
        <v>206</v>
      </c>
      <c r="BE1062" s="217">
        <f t="shared" si="24"/>
        <v>0</v>
      </c>
      <c r="BF1062" s="217">
        <f t="shared" si="25"/>
        <v>0</v>
      </c>
      <c r="BG1062" s="217">
        <f t="shared" si="26"/>
        <v>0</v>
      </c>
      <c r="BH1062" s="217">
        <f t="shared" si="27"/>
        <v>0</v>
      </c>
      <c r="BI1062" s="217">
        <f t="shared" si="28"/>
        <v>0</v>
      </c>
      <c r="BJ1062" s="18" t="s">
        <v>87</v>
      </c>
      <c r="BK1062" s="217">
        <f t="shared" si="29"/>
        <v>0</v>
      </c>
      <c r="BL1062" s="18" t="s">
        <v>1036</v>
      </c>
      <c r="BM1062" s="216" t="s">
        <v>1670</v>
      </c>
    </row>
    <row r="1063" spans="1:65" s="2" customFormat="1" ht="16.5" customHeight="1">
      <c r="A1063" s="35"/>
      <c r="B1063" s="36"/>
      <c r="C1063" s="205" t="s">
        <v>1671</v>
      </c>
      <c r="D1063" s="205" t="s">
        <v>210</v>
      </c>
      <c r="E1063" s="206" t="s">
        <v>1672</v>
      </c>
      <c r="F1063" s="207" t="s">
        <v>1673</v>
      </c>
      <c r="G1063" s="208" t="s">
        <v>243</v>
      </c>
      <c r="H1063" s="209">
        <v>10</v>
      </c>
      <c r="I1063" s="210"/>
      <c r="J1063" s="211">
        <f t="shared" si="20"/>
        <v>0</v>
      </c>
      <c r="K1063" s="207" t="s">
        <v>214</v>
      </c>
      <c r="L1063" s="40"/>
      <c r="M1063" s="212" t="s">
        <v>1</v>
      </c>
      <c r="N1063" s="213" t="s">
        <v>44</v>
      </c>
      <c r="O1063" s="72"/>
      <c r="P1063" s="214">
        <f t="shared" si="21"/>
        <v>0</v>
      </c>
      <c r="Q1063" s="214">
        <v>0</v>
      </c>
      <c r="R1063" s="214">
        <f t="shared" si="22"/>
        <v>0</v>
      </c>
      <c r="S1063" s="214">
        <v>0</v>
      </c>
      <c r="T1063" s="215">
        <f t="shared" si="23"/>
        <v>0</v>
      </c>
      <c r="U1063" s="35"/>
      <c r="V1063" s="35"/>
      <c r="W1063" s="35"/>
      <c r="X1063" s="35"/>
      <c r="Y1063" s="35"/>
      <c r="Z1063" s="35"/>
      <c r="AA1063" s="35"/>
      <c r="AB1063" s="35"/>
      <c r="AC1063" s="35"/>
      <c r="AD1063" s="35"/>
      <c r="AE1063" s="35"/>
      <c r="AR1063" s="216" t="s">
        <v>305</v>
      </c>
      <c r="AT1063" s="216" t="s">
        <v>210</v>
      </c>
      <c r="AU1063" s="216" t="s">
        <v>216</v>
      </c>
      <c r="AY1063" s="18" t="s">
        <v>206</v>
      </c>
      <c r="BE1063" s="217">
        <f t="shared" si="24"/>
        <v>0</v>
      </c>
      <c r="BF1063" s="217">
        <f t="shared" si="25"/>
        <v>0</v>
      </c>
      <c r="BG1063" s="217">
        <f t="shared" si="26"/>
        <v>0</v>
      </c>
      <c r="BH1063" s="217">
        <f t="shared" si="27"/>
        <v>0</v>
      </c>
      <c r="BI1063" s="217">
        <f t="shared" si="28"/>
        <v>0</v>
      </c>
      <c r="BJ1063" s="18" t="s">
        <v>87</v>
      </c>
      <c r="BK1063" s="217">
        <f t="shared" si="29"/>
        <v>0</v>
      </c>
      <c r="BL1063" s="18" t="s">
        <v>305</v>
      </c>
      <c r="BM1063" s="216" t="s">
        <v>1674</v>
      </c>
    </row>
    <row r="1064" spans="1:65" s="2" customFormat="1" ht="16.5" customHeight="1">
      <c r="A1064" s="35"/>
      <c r="B1064" s="36"/>
      <c r="C1064" s="254" t="s">
        <v>1675</v>
      </c>
      <c r="D1064" s="254" t="s">
        <v>257</v>
      </c>
      <c r="E1064" s="255" t="s">
        <v>1676</v>
      </c>
      <c r="F1064" s="256" t="s">
        <v>1677</v>
      </c>
      <c r="G1064" s="257" t="s">
        <v>243</v>
      </c>
      <c r="H1064" s="258">
        <v>10</v>
      </c>
      <c r="I1064" s="259"/>
      <c r="J1064" s="260">
        <f t="shared" si="20"/>
        <v>0</v>
      </c>
      <c r="K1064" s="256" t="s">
        <v>1</v>
      </c>
      <c r="L1064" s="261"/>
      <c r="M1064" s="262" t="s">
        <v>1</v>
      </c>
      <c r="N1064" s="263" t="s">
        <v>44</v>
      </c>
      <c r="O1064" s="72"/>
      <c r="P1064" s="214">
        <f t="shared" si="21"/>
        <v>0</v>
      </c>
      <c r="Q1064" s="214">
        <v>0</v>
      </c>
      <c r="R1064" s="214">
        <f t="shared" si="22"/>
        <v>0</v>
      </c>
      <c r="S1064" s="214">
        <v>0</v>
      </c>
      <c r="T1064" s="215">
        <f t="shared" si="23"/>
        <v>0</v>
      </c>
      <c r="U1064" s="35"/>
      <c r="V1064" s="35"/>
      <c r="W1064" s="35"/>
      <c r="X1064" s="35"/>
      <c r="Y1064" s="35"/>
      <c r="Z1064" s="35"/>
      <c r="AA1064" s="35"/>
      <c r="AB1064" s="35"/>
      <c r="AC1064" s="35"/>
      <c r="AD1064" s="35"/>
      <c r="AE1064" s="35"/>
      <c r="AR1064" s="216" t="s">
        <v>1036</v>
      </c>
      <c r="AT1064" s="216" t="s">
        <v>257</v>
      </c>
      <c r="AU1064" s="216" t="s">
        <v>216</v>
      </c>
      <c r="AY1064" s="18" t="s">
        <v>206</v>
      </c>
      <c r="BE1064" s="217">
        <f t="shared" si="24"/>
        <v>0</v>
      </c>
      <c r="BF1064" s="217">
        <f t="shared" si="25"/>
        <v>0</v>
      </c>
      <c r="BG1064" s="217">
        <f t="shared" si="26"/>
        <v>0</v>
      </c>
      <c r="BH1064" s="217">
        <f t="shared" si="27"/>
        <v>0</v>
      </c>
      <c r="BI1064" s="217">
        <f t="shared" si="28"/>
        <v>0</v>
      </c>
      <c r="BJ1064" s="18" t="s">
        <v>87</v>
      </c>
      <c r="BK1064" s="217">
        <f t="shared" si="29"/>
        <v>0</v>
      </c>
      <c r="BL1064" s="18" t="s">
        <v>1036</v>
      </c>
      <c r="BM1064" s="216" t="s">
        <v>1678</v>
      </c>
    </row>
    <row r="1065" spans="1:65" s="2" customFormat="1" ht="21.75" customHeight="1">
      <c r="A1065" s="35"/>
      <c r="B1065" s="36"/>
      <c r="C1065" s="205" t="s">
        <v>1679</v>
      </c>
      <c r="D1065" s="205" t="s">
        <v>210</v>
      </c>
      <c r="E1065" s="206" t="s">
        <v>1680</v>
      </c>
      <c r="F1065" s="207" t="s">
        <v>1681</v>
      </c>
      <c r="G1065" s="208" t="s">
        <v>400</v>
      </c>
      <c r="H1065" s="209">
        <v>10</v>
      </c>
      <c r="I1065" s="210"/>
      <c r="J1065" s="211">
        <f t="shared" si="20"/>
        <v>0</v>
      </c>
      <c r="K1065" s="207" t="s">
        <v>214</v>
      </c>
      <c r="L1065" s="40"/>
      <c r="M1065" s="212" t="s">
        <v>1</v>
      </c>
      <c r="N1065" s="213" t="s">
        <v>44</v>
      </c>
      <c r="O1065" s="72"/>
      <c r="P1065" s="214">
        <f t="shared" si="21"/>
        <v>0</v>
      </c>
      <c r="Q1065" s="214">
        <v>0</v>
      </c>
      <c r="R1065" s="214">
        <f t="shared" si="22"/>
        <v>0</v>
      </c>
      <c r="S1065" s="214">
        <v>0</v>
      </c>
      <c r="T1065" s="215">
        <f t="shared" si="23"/>
        <v>0</v>
      </c>
      <c r="U1065" s="35"/>
      <c r="V1065" s="35"/>
      <c r="W1065" s="35"/>
      <c r="X1065" s="35"/>
      <c r="Y1065" s="35"/>
      <c r="Z1065" s="35"/>
      <c r="AA1065" s="35"/>
      <c r="AB1065" s="35"/>
      <c r="AC1065" s="35"/>
      <c r="AD1065" s="35"/>
      <c r="AE1065" s="35"/>
      <c r="AR1065" s="216" t="s">
        <v>562</v>
      </c>
      <c r="AT1065" s="216" t="s">
        <v>210</v>
      </c>
      <c r="AU1065" s="216" t="s">
        <v>216</v>
      </c>
      <c r="AY1065" s="18" t="s">
        <v>206</v>
      </c>
      <c r="BE1065" s="217">
        <f t="shared" si="24"/>
        <v>0</v>
      </c>
      <c r="BF1065" s="217">
        <f t="shared" si="25"/>
        <v>0</v>
      </c>
      <c r="BG1065" s="217">
        <f t="shared" si="26"/>
        <v>0</v>
      </c>
      <c r="BH1065" s="217">
        <f t="shared" si="27"/>
        <v>0</v>
      </c>
      <c r="BI1065" s="217">
        <f t="shared" si="28"/>
        <v>0</v>
      </c>
      <c r="BJ1065" s="18" t="s">
        <v>87</v>
      </c>
      <c r="BK1065" s="217">
        <f t="shared" si="29"/>
        <v>0</v>
      </c>
      <c r="BL1065" s="18" t="s">
        <v>562</v>
      </c>
      <c r="BM1065" s="216" t="s">
        <v>1682</v>
      </c>
    </row>
    <row r="1066" spans="1:65" s="2" customFormat="1" ht="21.75" customHeight="1">
      <c r="A1066" s="35"/>
      <c r="B1066" s="36"/>
      <c r="C1066" s="254" t="s">
        <v>1683</v>
      </c>
      <c r="D1066" s="254" t="s">
        <v>257</v>
      </c>
      <c r="E1066" s="255" t="s">
        <v>1684</v>
      </c>
      <c r="F1066" s="256" t="s">
        <v>1685</v>
      </c>
      <c r="G1066" s="257" t="s">
        <v>400</v>
      </c>
      <c r="H1066" s="258">
        <v>10</v>
      </c>
      <c r="I1066" s="259"/>
      <c r="J1066" s="260">
        <f t="shared" si="20"/>
        <v>0</v>
      </c>
      <c r="K1066" s="256" t="s">
        <v>214</v>
      </c>
      <c r="L1066" s="261"/>
      <c r="M1066" s="262" t="s">
        <v>1</v>
      </c>
      <c r="N1066" s="263" t="s">
        <v>44</v>
      </c>
      <c r="O1066" s="72"/>
      <c r="P1066" s="214">
        <f t="shared" si="21"/>
        <v>0</v>
      </c>
      <c r="Q1066" s="214">
        <v>4.2999999999999999E-4</v>
      </c>
      <c r="R1066" s="214">
        <f t="shared" si="22"/>
        <v>4.3E-3</v>
      </c>
      <c r="S1066" s="214">
        <v>0</v>
      </c>
      <c r="T1066" s="215">
        <f t="shared" si="23"/>
        <v>0</v>
      </c>
      <c r="U1066" s="35"/>
      <c r="V1066" s="35"/>
      <c r="W1066" s="35"/>
      <c r="X1066" s="35"/>
      <c r="Y1066" s="35"/>
      <c r="Z1066" s="35"/>
      <c r="AA1066" s="35"/>
      <c r="AB1066" s="35"/>
      <c r="AC1066" s="35"/>
      <c r="AD1066" s="35"/>
      <c r="AE1066" s="35"/>
      <c r="AR1066" s="216" t="s">
        <v>1036</v>
      </c>
      <c r="AT1066" s="216" t="s">
        <v>257</v>
      </c>
      <c r="AU1066" s="216" t="s">
        <v>216</v>
      </c>
      <c r="AY1066" s="18" t="s">
        <v>206</v>
      </c>
      <c r="BE1066" s="217">
        <f t="shared" si="24"/>
        <v>0</v>
      </c>
      <c r="BF1066" s="217">
        <f t="shared" si="25"/>
        <v>0</v>
      </c>
      <c r="BG1066" s="217">
        <f t="shared" si="26"/>
        <v>0</v>
      </c>
      <c r="BH1066" s="217">
        <f t="shared" si="27"/>
        <v>0</v>
      </c>
      <c r="BI1066" s="217">
        <f t="shared" si="28"/>
        <v>0</v>
      </c>
      <c r="BJ1066" s="18" t="s">
        <v>87</v>
      </c>
      <c r="BK1066" s="217">
        <f t="shared" si="29"/>
        <v>0</v>
      </c>
      <c r="BL1066" s="18" t="s">
        <v>1036</v>
      </c>
      <c r="BM1066" s="216" t="s">
        <v>1686</v>
      </c>
    </row>
    <row r="1067" spans="1:65" s="2" customFormat="1" ht="16.5" customHeight="1">
      <c r="A1067" s="35"/>
      <c r="B1067" s="36"/>
      <c r="C1067" s="205" t="s">
        <v>1687</v>
      </c>
      <c r="D1067" s="205" t="s">
        <v>210</v>
      </c>
      <c r="E1067" s="206" t="s">
        <v>1688</v>
      </c>
      <c r="F1067" s="207" t="s">
        <v>1689</v>
      </c>
      <c r="G1067" s="208" t="s">
        <v>400</v>
      </c>
      <c r="H1067" s="209">
        <v>2</v>
      </c>
      <c r="I1067" s="210"/>
      <c r="J1067" s="211">
        <f t="shared" si="20"/>
        <v>0</v>
      </c>
      <c r="K1067" s="207" t="s">
        <v>1</v>
      </c>
      <c r="L1067" s="40"/>
      <c r="M1067" s="212" t="s">
        <v>1</v>
      </c>
      <c r="N1067" s="213" t="s">
        <v>44</v>
      </c>
      <c r="O1067" s="72"/>
      <c r="P1067" s="214">
        <f t="shared" si="21"/>
        <v>0</v>
      </c>
      <c r="Q1067" s="214">
        <v>0</v>
      </c>
      <c r="R1067" s="214">
        <f t="shared" si="22"/>
        <v>0</v>
      </c>
      <c r="S1067" s="214">
        <v>0</v>
      </c>
      <c r="T1067" s="215">
        <f t="shared" si="23"/>
        <v>0</v>
      </c>
      <c r="U1067" s="35"/>
      <c r="V1067" s="35"/>
      <c r="W1067" s="35"/>
      <c r="X1067" s="35"/>
      <c r="Y1067" s="35"/>
      <c r="Z1067" s="35"/>
      <c r="AA1067" s="35"/>
      <c r="AB1067" s="35"/>
      <c r="AC1067" s="35"/>
      <c r="AD1067" s="35"/>
      <c r="AE1067" s="35"/>
      <c r="AR1067" s="216" t="s">
        <v>562</v>
      </c>
      <c r="AT1067" s="216" t="s">
        <v>210</v>
      </c>
      <c r="AU1067" s="216" t="s">
        <v>216</v>
      </c>
      <c r="AY1067" s="18" t="s">
        <v>206</v>
      </c>
      <c r="BE1067" s="217">
        <f t="shared" si="24"/>
        <v>0</v>
      </c>
      <c r="BF1067" s="217">
        <f t="shared" si="25"/>
        <v>0</v>
      </c>
      <c r="BG1067" s="217">
        <f t="shared" si="26"/>
        <v>0</v>
      </c>
      <c r="BH1067" s="217">
        <f t="shared" si="27"/>
        <v>0</v>
      </c>
      <c r="BI1067" s="217">
        <f t="shared" si="28"/>
        <v>0</v>
      </c>
      <c r="BJ1067" s="18" t="s">
        <v>87</v>
      </c>
      <c r="BK1067" s="217">
        <f t="shared" si="29"/>
        <v>0</v>
      </c>
      <c r="BL1067" s="18" t="s">
        <v>562</v>
      </c>
      <c r="BM1067" s="216" t="s">
        <v>1690</v>
      </c>
    </row>
    <row r="1068" spans="1:65" s="2" customFormat="1" ht="16.5" customHeight="1">
      <c r="A1068" s="35"/>
      <c r="B1068" s="36"/>
      <c r="C1068" s="254" t="s">
        <v>1691</v>
      </c>
      <c r="D1068" s="254" t="s">
        <v>257</v>
      </c>
      <c r="E1068" s="255" t="s">
        <v>1692</v>
      </c>
      <c r="F1068" s="256" t="s">
        <v>1693</v>
      </c>
      <c r="G1068" s="257" t="s">
        <v>400</v>
      </c>
      <c r="H1068" s="258">
        <v>2</v>
      </c>
      <c r="I1068" s="259"/>
      <c r="J1068" s="260">
        <f t="shared" si="20"/>
        <v>0</v>
      </c>
      <c r="K1068" s="256" t="s">
        <v>1</v>
      </c>
      <c r="L1068" s="261"/>
      <c r="M1068" s="262" t="s">
        <v>1</v>
      </c>
      <c r="N1068" s="263" t="s">
        <v>44</v>
      </c>
      <c r="O1068" s="72"/>
      <c r="P1068" s="214">
        <f t="shared" si="21"/>
        <v>0</v>
      </c>
      <c r="Q1068" s="214">
        <v>0</v>
      </c>
      <c r="R1068" s="214">
        <f t="shared" si="22"/>
        <v>0</v>
      </c>
      <c r="S1068" s="214">
        <v>0</v>
      </c>
      <c r="T1068" s="215">
        <f t="shared" si="23"/>
        <v>0</v>
      </c>
      <c r="U1068" s="35"/>
      <c r="V1068" s="35"/>
      <c r="W1068" s="35"/>
      <c r="X1068" s="35"/>
      <c r="Y1068" s="35"/>
      <c r="Z1068" s="35"/>
      <c r="AA1068" s="35"/>
      <c r="AB1068" s="35"/>
      <c r="AC1068" s="35"/>
      <c r="AD1068" s="35"/>
      <c r="AE1068" s="35"/>
      <c r="AR1068" s="216" t="s">
        <v>1036</v>
      </c>
      <c r="AT1068" s="216" t="s">
        <v>257</v>
      </c>
      <c r="AU1068" s="216" t="s">
        <v>216</v>
      </c>
      <c r="AY1068" s="18" t="s">
        <v>206</v>
      </c>
      <c r="BE1068" s="217">
        <f t="shared" si="24"/>
        <v>0</v>
      </c>
      <c r="BF1068" s="217">
        <f t="shared" si="25"/>
        <v>0</v>
      </c>
      <c r="BG1068" s="217">
        <f t="shared" si="26"/>
        <v>0</v>
      </c>
      <c r="BH1068" s="217">
        <f t="shared" si="27"/>
        <v>0</v>
      </c>
      <c r="BI1068" s="217">
        <f t="shared" si="28"/>
        <v>0</v>
      </c>
      <c r="BJ1068" s="18" t="s">
        <v>87</v>
      </c>
      <c r="BK1068" s="217">
        <f t="shared" si="29"/>
        <v>0</v>
      </c>
      <c r="BL1068" s="18" t="s">
        <v>1036</v>
      </c>
      <c r="BM1068" s="216" t="s">
        <v>1694</v>
      </c>
    </row>
    <row r="1069" spans="1:65" s="2" customFormat="1" ht="16.5" customHeight="1">
      <c r="A1069" s="35"/>
      <c r="B1069" s="36"/>
      <c r="C1069" s="254" t="s">
        <v>1695</v>
      </c>
      <c r="D1069" s="254" t="s">
        <v>257</v>
      </c>
      <c r="E1069" s="255" t="s">
        <v>1696</v>
      </c>
      <c r="F1069" s="256" t="s">
        <v>1697</v>
      </c>
      <c r="G1069" s="257" t="s">
        <v>400</v>
      </c>
      <c r="H1069" s="258">
        <v>4</v>
      </c>
      <c r="I1069" s="259"/>
      <c r="J1069" s="260">
        <f t="shared" si="20"/>
        <v>0</v>
      </c>
      <c r="K1069" s="256" t="s">
        <v>1</v>
      </c>
      <c r="L1069" s="261"/>
      <c r="M1069" s="262" t="s">
        <v>1</v>
      </c>
      <c r="N1069" s="263" t="s">
        <v>44</v>
      </c>
      <c r="O1069" s="72"/>
      <c r="P1069" s="214">
        <f t="shared" si="21"/>
        <v>0</v>
      </c>
      <c r="Q1069" s="214">
        <v>0</v>
      </c>
      <c r="R1069" s="214">
        <f t="shared" si="22"/>
        <v>0</v>
      </c>
      <c r="S1069" s="214">
        <v>0</v>
      </c>
      <c r="T1069" s="215">
        <f t="shared" si="23"/>
        <v>0</v>
      </c>
      <c r="U1069" s="35"/>
      <c r="V1069" s="35"/>
      <c r="W1069" s="35"/>
      <c r="X1069" s="35"/>
      <c r="Y1069" s="35"/>
      <c r="Z1069" s="35"/>
      <c r="AA1069" s="35"/>
      <c r="AB1069" s="35"/>
      <c r="AC1069" s="35"/>
      <c r="AD1069" s="35"/>
      <c r="AE1069" s="35"/>
      <c r="AR1069" s="216" t="s">
        <v>1036</v>
      </c>
      <c r="AT1069" s="216" t="s">
        <v>257</v>
      </c>
      <c r="AU1069" s="216" t="s">
        <v>216</v>
      </c>
      <c r="AY1069" s="18" t="s">
        <v>206</v>
      </c>
      <c r="BE1069" s="217">
        <f t="shared" si="24"/>
        <v>0</v>
      </c>
      <c r="BF1069" s="217">
        <f t="shared" si="25"/>
        <v>0</v>
      </c>
      <c r="BG1069" s="217">
        <f t="shared" si="26"/>
        <v>0</v>
      </c>
      <c r="BH1069" s="217">
        <f t="shared" si="27"/>
        <v>0</v>
      </c>
      <c r="BI1069" s="217">
        <f t="shared" si="28"/>
        <v>0</v>
      </c>
      <c r="BJ1069" s="18" t="s">
        <v>87</v>
      </c>
      <c r="BK1069" s="217">
        <f t="shared" si="29"/>
        <v>0</v>
      </c>
      <c r="BL1069" s="18" t="s">
        <v>1036</v>
      </c>
      <c r="BM1069" s="216" t="s">
        <v>1698</v>
      </c>
    </row>
    <row r="1070" spans="1:65" s="2" customFormat="1" ht="21.75" customHeight="1">
      <c r="A1070" s="35"/>
      <c r="B1070" s="36"/>
      <c r="C1070" s="205" t="s">
        <v>1699</v>
      </c>
      <c r="D1070" s="205" t="s">
        <v>210</v>
      </c>
      <c r="E1070" s="206" t="s">
        <v>1700</v>
      </c>
      <c r="F1070" s="207" t="s">
        <v>1701</v>
      </c>
      <c r="G1070" s="208" t="s">
        <v>400</v>
      </c>
      <c r="H1070" s="209">
        <v>25</v>
      </c>
      <c r="I1070" s="210"/>
      <c r="J1070" s="211">
        <f t="shared" si="20"/>
        <v>0</v>
      </c>
      <c r="K1070" s="207" t="s">
        <v>214</v>
      </c>
      <c r="L1070" s="40"/>
      <c r="M1070" s="212" t="s">
        <v>1</v>
      </c>
      <c r="N1070" s="213" t="s">
        <v>44</v>
      </c>
      <c r="O1070" s="72"/>
      <c r="P1070" s="214">
        <f t="shared" si="21"/>
        <v>0</v>
      </c>
      <c r="Q1070" s="214">
        <v>0</v>
      </c>
      <c r="R1070" s="214">
        <f t="shared" si="22"/>
        <v>0</v>
      </c>
      <c r="S1070" s="214">
        <v>0</v>
      </c>
      <c r="T1070" s="215">
        <f t="shared" si="23"/>
        <v>0</v>
      </c>
      <c r="U1070" s="35"/>
      <c r="V1070" s="35"/>
      <c r="W1070" s="35"/>
      <c r="X1070" s="35"/>
      <c r="Y1070" s="35"/>
      <c r="Z1070" s="35"/>
      <c r="AA1070" s="35"/>
      <c r="AB1070" s="35"/>
      <c r="AC1070" s="35"/>
      <c r="AD1070" s="35"/>
      <c r="AE1070" s="35"/>
      <c r="AR1070" s="216" t="s">
        <v>562</v>
      </c>
      <c r="AT1070" s="216" t="s">
        <v>210</v>
      </c>
      <c r="AU1070" s="216" t="s">
        <v>216</v>
      </c>
      <c r="AY1070" s="18" t="s">
        <v>206</v>
      </c>
      <c r="BE1070" s="217">
        <f t="shared" si="24"/>
        <v>0</v>
      </c>
      <c r="BF1070" s="217">
        <f t="shared" si="25"/>
        <v>0</v>
      </c>
      <c r="BG1070" s="217">
        <f t="shared" si="26"/>
        <v>0</v>
      </c>
      <c r="BH1070" s="217">
        <f t="shared" si="27"/>
        <v>0</v>
      </c>
      <c r="BI1070" s="217">
        <f t="shared" si="28"/>
        <v>0</v>
      </c>
      <c r="BJ1070" s="18" t="s">
        <v>87</v>
      </c>
      <c r="BK1070" s="217">
        <f t="shared" si="29"/>
        <v>0</v>
      </c>
      <c r="BL1070" s="18" t="s">
        <v>562</v>
      </c>
      <c r="BM1070" s="216" t="s">
        <v>1702</v>
      </c>
    </row>
    <row r="1071" spans="1:65" s="2" customFormat="1" ht="16.5" customHeight="1">
      <c r="A1071" s="35"/>
      <c r="B1071" s="36"/>
      <c r="C1071" s="254" t="s">
        <v>1703</v>
      </c>
      <c r="D1071" s="254" t="s">
        <v>257</v>
      </c>
      <c r="E1071" s="255" t="s">
        <v>1704</v>
      </c>
      <c r="F1071" s="256" t="s">
        <v>1705</v>
      </c>
      <c r="G1071" s="257" t="s">
        <v>400</v>
      </c>
      <c r="H1071" s="258">
        <v>25</v>
      </c>
      <c r="I1071" s="259"/>
      <c r="J1071" s="260">
        <f t="shared" si="20"/>
        <v>0</v>
      </c>
      <c r="K1071" s="256" t="s">
        <v>214</v>
      </c>
      <c r="L1071" s="261"/>
      <c r="M1071" s="262" t="s">
        <v>1</v>
      </c>
      <c r="N1071" s="263" t="s">
        <v>44</v>
      </c>
      <c r="O1071" s="72"/>
      <c r="P1071" s="214">
        <f t="shared" si="21"/>
        <v>0</v>
      </c>
      <c r="Q1071" s="214">
        <v>4.1999999999999997E-3</v>
      </c>
      <c r="R1071" s="214">
        <f t="shared" si="22"/>
        <v>0.105</v>
      </c>
      <c r="S1071" s="214">
        <v>0</v>
      </c>
      <c r="T1071" s="215">
        <f t="shared" si="23"/>
        <v>0</v>
      </c>
      <c r="U1071" s="35"/>
      <c r="V1071" s="35"/>
      <c r="W1071" s="35"/>
      <c r="X1071" s="35"/>
      <c r="Y1071" s="35"/>
      <c r="Z1071" s="35"/>
      <c r="AA1071" s="35"/>
      <c r="AB1071" s="35"/>
      <c r="AC1071" s="35"/>
      <c r="AD1071" s="35"/>
      <c r="AE1071" s="35"/>
      <c r="AR1071" s="216" t="s">
        <v>1036</v>
      </c>
      <c r="AT1071" s="216" t="s">
        <v>257</v>
      </c>
      <c r="AU1071" s="216" t="s">
        <v>216</v>
      </c>
      <c r="AY1071" s="18" t="s">
        <v>206</v>
      </c>
      <c r="BE1071" s="217">
        <f t="shared" si="24"/>
        <v>0</v>
      </c>
      <c r="BF1071" s="217">
        <f t="shared" si="25"/>
        <v>0</v>
      </c>
      <c r="BG1071" s="217">
        <f t="shared" si="26"/>
        <v>0</v>
      </c>
      <c r="BH1071" s="217">
        <f t="shared" si="27"/>
        <v>0</v>
      </c>
      <c r="BI1071" s="217">
        <f t="shared" si="28"/>
        <v>0</v>
      </c>
      <c r="BJ1071" s="18" t="s">
        <v>87</v>
      </c>
      <c r="BK1071" s="217">
        <f t="shared" si="29"/>
        <v>0</v>
      </c>
      <c r="BL1071" s="18" t="s">
        <v>1036</v>
      </c>
      <c r="BM1071" s="216" t="s">
        <v>1706</v>
      </c>
    </row>
    <row r="1072" spans="1:65" s="2" customFormat="1" ht="16.5" customHeight="1">
      <c r="A1072" s="35"/>
      <c r="B1072" s="36"/>
      <c r="C1072" s="254" t="s">
        <v>1707</v>
      </c>
      <c r="D1072" s="254" t="s">
        <v>257</v>
      </c>
      <c r="E1072" s="255" t="s">
        <v>1708</v>
      </c>
      <c r="F1072" s="256" t="s">
        <v>1709</v>
      </c>
      <c r="G1072" s="257" t="s">
        <v>400</v>
      </c>
      <c r="H1072" s="258">
        <v>50</v>
      </c>
      <c r="I1072" s="259"/>
      <c r="J1072" s="260">
        <f t="shared" si="20"/>
        <v>0</v>
      </c>
      <c r="K1072" s="256" t="s">
        <v>214</v>
      </c>
      <c r="L1072" s="261"/>
      <c r="M1072" s="262" t="s">
        <v>1</v>
      </c>
      <c r="N1072" s="263" t="s">
        <v>44</v>
      </c>
      <c r="O1072" s="72"/>
      <c r="P1072" s="214">
        <f t="shared" si="21"/>
        <v>0</v>
      </c>
      <c r="Q1072" s="214">
        <v>3.2000000000000003E-4</v>
      </c>
      <c r="R1072" s="214">
        <f t="shared" si="22"/>
        <v>1.6E-2</v>
      </c>
      <c r="S1072" s="214">
        <v>0</v>
      </c>
      <c r="T1072" s="215">
        <f t="shared" si="23"/>
        <v>0</v>
      </c>
      <c r="U1072" s="35"/>
      <c r="V1072" s="35"/>
      <c r="W1072" s="35"/>
      <c r="X1072" s="35"/>
      <c r="Y1072" s="35"/>
      <c r="Z1072" s="35"/>
      <c r="AA1072" s="35"/>
      <c r="AB1072" s="35"/>
      <c r="AC1072" s="35"/>
      <c r="AD1072" s="35"/>
      <c r="AE1072" s="35"/>
      <c r="AR1072" s="216" t="s">
        <v>1036</v>
      </c>
      <c r="AT1072" s="216" t="s">
        <v>257</v>
      </c>
      <c r="AU1072" s="216" t="s">
        <v>216</v>
      </c>
      <c r="AY1072" s="18" t="s">
        <v>206</v>
      </c>
      <c r="BE1072" s="217">
        <f t="shared" si="24"/>
        <v>0</v>
      </c>
      <c r="BF1072" s="217">
        <f t="shared" si="25"/>
        <v>0</v>
      </c>
      <c r="BG1072" s="217">
        <f t="shared" si="26"/>
        <v>0</v>
      </c>
      <c r="BH1072" s="217">
        <f t="shared" si="27"/>
        <v>0</v>
      </c>
      <c r="BI1072" s="217">
        <f t="shared" si="28"/>
        <v>0</v>
      </c>
      <c r="BJ1072" s="18" t="s">
        <v>87</v>
      </c>
      <c r="BK1072" s="217">
        <f t="shared" si="29"/>
        <v>0</v>
      </c>
      <c r="BL1072" s="18" t="s">
        <v>1036</v>
      </c>
      <c r="BM1072" s="216" t="s">
        <v>1710</v>
      </c>
    </row>
    <row r="1073" spans="1:65" s="2" customFormat="1" ht="16.5" customHeight="1">
      <c r="A1073" s="35"/>
      <c r="B1073" s="36"/>
      <c r="C1073" s="205" t="s">
        <v>1711</v>
      </c>
      <c r="D1073" s="205" t="s">
        <v>210</v>
      </c>
      <c r="E1073" s="206" t="s">
        <v>1712</v>
      </c>
      <c r="F1073" s="207" t="s">
        <v>1713</v>
      </c>
      <c r="G1073" s="208" t="s">
        <v>400</v>
      </c>
      <c r="H1073" s="209">
        <v>20</v>
      </c>
      <c r="I1073" s="210"/>
      <c r="J1073" s="211">
        <f t="shared" si="20"/>
        <v>0</v>
      </c>
      <c r="K1073" s="207" t="s">
        <v>214</v>
      </c>
      <c r="L1073" s="40"/>
      <c r="M1073" s="212" t="s">
        <v>1</v>
      </c>
      <c r="N1073" s="213" t="s">
        <v>44</v>
      </c>
      <c r="O1073" s="72"/>
      <c r="P1073" s="214">
        <f t="shared" si="21"/>
        <v>0</v>
      </c>
      <c r="Q1073" s="214">
        <v>0</v>
      </c>
      <c r="R1073" s="214">
        <f t="shared" si="22"/>
        <v>0</v>
      </c>
      <c r="S1073" s="214">
        <v>0</v>
      </c>
      <c r="T1073" s="215">
        <f t="shared" si="23"/>
        <v>0</v>
      </c>
      <c r="U1073" s="35"/>
      <c r="V1073" s="35"/>
      <c r="W1073" s="35"/>
      <c r="X1073" s="35"/>
      <c r="Y1073" s="35"/>
      <c r="Z1073" s="35"/>
      <c r="AA1073" s="35"/>
      <c r="AB1073" s="35"/>
      <c r="AC1073" s="35"/>
      <c r="AD1073" s="35"/>
      <c r="AE1073" s="35"/>
      <c r="AR1073" s="216" t="s">
        <v>562</v>
      </c>
      <c r="AT1073" s="216" t="s">
        <v>210</v>
      </c>
      <c r="AU1073" s="216" t="s">
        <v>216</v>
      </c>
      <c r="AY1073" s="18" t="s">
        <v>206</v>
      </c>
      <c r="BE1073" s="217">
        <f t="shared" si="24"/>
        <v>0</v>
      </c>
      <c r="BF1073" s="217">
        <f t="shared" si="25"/>
        <v>0</v>
      </c>
      <c r="BG1073" s="217">
        <f t="shared" si="26"/>
        <v>0</v>
      </c>
      <c r="BH1073" s="217">
        <f t="shared" si="27"/>
        <v>0</v>
      </c>
      <c r="BI1073" s="217">
        <f t="shared" si="28"/>
        <v>0</v>
      </c>
      <c r="BJ1073" s="18" t="s">
        <v>87</v>
      </c>
      <c r="BK1073" s="217">
        <f t="shared" si="29"/>
        <v>0</v>
      </c>
      <c r="BL1073" s="18" t="s">
        <v>562</v>
      </c>
      <c r="BM1073" s="216" t="s">
        <v>1714</v>
      </c>
    </row>
    <row r="1074" spans="1:65" s="2" customFormat="1" ht="16.5" customHeight="1">
      <c r="A1074" s="35"/>
      <c r="B1074" s="36"/>
      <c r="C1074" s="254" t="s">
        <v>1715</v>
      </c>
      <c r="D1074" s="254" t="s">
        <v>257</v>
      </c>
      <c r="E1074" s="255" t="s">
        <v>1716</v>
      </c>
      <c r="F1074" s="256" t="s">
        <v>1717</v>
      </c>
      <c r="G1074" s="257" t="s">
        <v>400</v>
      </c>
      <c r="H1074" s="258">
        <v>20</v>
      </c>
      <c r="I1074" s="259"/>
      <c r="J1074" s="260">
        <f t="shared" si="20"/>
        <v>0</v>
      </c>
      <c r="K1074" s="256" t="s">
        <v>214</v>
      </c>
      <c r="L1074" s="261"/>
      <c r="M1074" s="262" t="s">
        <v>1</v>
      </c>
      <c r="N1074" s="263" t="s">
        <v>44</v>
      </c>
      <c r="O1074" s="72"/>
      <c r="P1074" s="214">
        <f t="shared" si="21"/>
        <v>0</v>
      </c>
      <c r="Q1074" s="214">
        <v>9.58E-3</v>
      </c>
      <c r="R1074" s="214">
        <f t="shared" si="22"/>
        <v>0.19159999999999999</v>
      </c>
      <c r="S1074" s="214">
        <v>0</v>
      </c>
      <c r="T1074" s="215">
        <f t="shared" si="23"/>
        <v>0</v>
      </c>
      <c r="U1074" s="35"/>
      <c r="V1074" s="35"/>
      <c r="W1074" s="35"/>
      <c r="X1074" s="35"/>
      <c r="Y1074" s="35"/>
      <c r="Z1074" s="35"/>
      <c r="AA1074" s="35"/>
      <c r="AB1074" s="35"/>
      <c r="AC1074" s="35"/>
      <c r="AD1074" s="35"/>
      <c r="AE1074" s="35"/>
      <c r="AR1074" s="216" t="s">
        <v>1036</v>
      </c>
      <c r="AT1074" s="216" t="s">
        <v>257</v>
      </c>
      <c r="AU1074" s="216" t="s">
        <v>216</v>
      </c>
      <c r="AY1074" s="18" t="s">
        <v>206</v>
      </c>
      <c r="BE1074" s="217">
        <f t="shared" si="24"/>
        <v>0</v>
      </c>
      <c r="BF1074" s="217">
        <f t="shared" si="25"/>
        <v>0</v>
      </c>
      <c r="BG1074" s="217">
        <f t="shared" si="26"/>
        <v>0</v>
      </c>
      <c r="BH1074" s="217">
        <f t="shared" si="27"/>
        <v>0</v>
      </c>
      <c r="BI1074" s="217">
        <f t="shared" si="28"/>
        <v>0</v>
      </c>
      <c r="BJ1074" s="18" t="s">
        <v>87</v>
      </c>
      <c r="BK1074" s="217">
        <f t="shared" si="29"/>
        <v>0</v>
      </c>
      <c r="BL1074" s="18" t="s">
        <v>1036</v>
      </c>
      <c r="BM1074" s="216" t="s">
        <v>1718</v>
      </c>
    </row>
    <row r="1075" spans="1:65" s="2" customFormat="1" ht="16.5" customHeight="1">
      <c r="A1075" s="35"/>
      <c r="B1075" s="36"/>
      <c r="C1075" s="205" t="s">
        <v>1719</v>
      </c>
      <c r="D1075" s="205" t="s">
        <v>210</v>
      </c>
      <c r="E1075" s="206" t="s">
        <v>1720</v>
      </c>
      <c r="F1075" s="207" t="s">
        <v>1721</v>
      </c>
      <c r="G1075" s="208" t="s">
        <v>400</v>
      </c>
      <c r="H1075" s="209">
        <v>25</v>
      </c>
      <c r="I1075" s="210"/>
      <c r="J1075" s="211">
        <f t="shared" si="20"/>
        <v>0</v>
      </c>
      <c r="K1075" s="207" t="s">
        <v>1</v>
      </c>
      <c r="L1075" s="40"/>
      <c r="M1075" s="212" t="s">
        <v>1</v>
      </c>
      <c r="N1075" s="213" t="s">
        <v>44</v>
      </c>
      <c r="O1075" s="72"/>
      <c r="P1075" s="214">
        <f t="shared" si="21"/>
        <v>0</v>
      </c>
      <c r="Q1075" s="214">
        <v>0</v>
      </c>
      <c r="R1075" s="214">
        <f t="shared" si="22"/>
        <v>0</v>
      </c>
      <c r="S1075" s="214">
        <v>0</v>
      </c>
      <c r="T1075" s="215">
        <f t="shared" si="23"/>
        <v>0</v>
      </c>
      <c r="U1075" s="35"/>
      <c r="V1075" s="35"/>
      <c r="W1075" s="35"/>
      <c r="X1075" s="35"/>
      <c r="Y1075" s="35"/>
      <c r="Z1075" s="35"/>
      <c r="AA1075" s="35"/>
      <c r="AB1075" s="35"/>
      <c r="AC1075" s="35"/>
      <c r="AD1075" s="35"/>
      <c r="AE1075" s="35"/>
      <c r="AR1075" s="216" t="s">
        <v>562</v>
      </c>
      <c r="AT1075" s="216" t="s">
        <v>210</v>
      </c>
      <c r="AU1075" s="216" t="s">
        <v>216</v>
      </c>
      <c r="AY1075" s="18" t="s">
        <v>206</v>
      </c>
      <c r="BE1075" s="217">
        <f t="shared" si="24"/>
        <v>0</v>
      </c>
      <c r="BF1075" s="217">
        <f t="shared" si="25"/>
        <v>0</v>
      </c>
      <c r="BG1075" s="217">
        <f t="shared" si="26"/>
        <v>0</v>
      </c>
      <c r="BH1075" s="217">
        <f t="shared" si="27"/>
        <v>0</v>
      </c>
      <c r="BI1075" s="217">
        <f t="shared" si="28"/>
        <v>0</v>
      </c>
      <c r="BJ1075" s="18" t="s">
        <v>87</v>
      </c>
      <c r="BK1075" s="217">
        <f t="shared" si="29"/>
        <v>0</v>
      </c>
      <c r="BL1075" s="18" t="s">
        <v>562</v>
      </c>
      <c r="BM1075" s="216" t="s">
        <v>1722</v>
      </c>
    </row>
    <row r="1076" spans="1:65" s="2" customFormat="1" ht="16.5" customHeight="1">
      <c r="A1076" s="35"/>
      <c r="B1076" s="36"/>
      <c r="C1076" s="205" t="s">
        <v>1723</v>
      </c>
      <c r="D1076" s="205" t="s">
        <v>210</v>
      </c>
      <c r="E1076" s="206" t="s">
        <v>1724</v>
      </c>
      <c r="F1076" s="207" t="s">
        <v>1725</v>
      </c>
      <c r="G1076" s="208" t="s">
        <v>400</v>
      </c>
      <c r="H1076" s="209">
        <v>1</v>
      </c>
      <c r="I1076" s="210"/>
      <c r="J1076" s="211">
        <f t="shared" si="20"/>
        <v>0</v>
      </c>
      <c r="K1076" s="207" t="s">
        <v>1</v>
      </c>
      <c r="L1076" s="40"/>
      <c r="M1076" s="212" t="s">
        <v>1</v>
      </c>
      <c r="N1076" s="213" t="s">
        <v>44</v>
      </c>
      <c r="O1076" s="72"/>
      <c r="P1076" s="214">
        <f t="shared" si="21"/>
        <v>0</v>
      </c>
      <c r="Q1076" s="214">
        <v>0</v>
      </c>
      <c r="R1076" s="214">
        <f t="shared" si="22"/>
        <v>0</v>
      </c>
      <c r="S1076" s="214">
        <v>0</v>
      </c>
      <c r="T1076" s="215">
        <f t="shared" si="23"/>
        <v>0</v>
      </c>
      <c r="U1076" s="35"/>
      <c r="V1076" s="35"/>
      <c r="W1076" s="35"/>
      <c r="X1076" s="35"/>
      <c r="Y1076" s="35"/>
      <c r="Z1076" s="35"/>
      <c r="AA1076" s="35"/>
      <c r="AB1076" s="35"/>
      <c r="AC1076" s="35"/>
      <c r="AD1076" s="35"/>
      <c r="AE1076" s="35"/>
      <c r="AR1076" s="216" t="s">
        <v>562</v>
      </c>
      <c r="AT1076" s="216" t="s">
        <v>210</v>
      </c>
      <c r="AU1076" s="216" t="s">
        <v>216</v>
      </c>
      <c r="AY1076" s="18" t="s">
        <v>206</v>
      </c>
      <c r="BE1076" s="217">
        <f t="shared" si="24"/>
        <v>0</v>
      </c>
      <c r="BF1076" s="217">
        <f t="shared" si="25"/>
        <v>0</v>
      </c>
      <c r="BG1076" s="217">
        <f t="shared" si="26"/>
        <v>0</v>
      </c>
      <c r="BH1076" s="217">
        <f t="shared" si="27"/>
        <v>0</v>
      </c>
      <c r="BI1076" s="217">
        <f t="shared" si="28"/>
        <v>0</v>
      </c>
      <c r="BJ1076" s="18" t="s">
        <v>87</v>
      </c>
      <c r="BK1076" s="217">
        <f t="shared" si="29"/>
        <v>0</v>
      </c>
      <c r="BL1076" s="18" t="s">
        <v>562</v>
      </c>
      <c r="BM1076" s="216" t="s">
        <v>1726</v>
      </c>
    </row>
    <row r="1077" spans="1:65" s="2" customFormat="1" ht="16.5" customHeight="1">
      <c r="A1077" s="35"/>
      <c r="B1077" s="36"/>
      <c r="C1077" s="205" t="s">
        <v>1727</v>
      </c>
      <c r="D1077" s="205" t="s">
        <v>210</v>
      </c>
      <c r="E1077" s="206" t="s">
        <v>1728</v>
      </c>
      <c r="F1077" s="207" t="s">
        <v>1729</v>
      </c>
      <c r="G1077" s="208" t="s">
        <v>400</v>
      </c>
      <c r="H1077" s="209">
        <v>1</v>
      </c>
      <c r="I1077" s="210"/>
      <c r="J1077" s="211">
        <f t="shared" si="20"/>
        <v>0</v>
      </c>
      <c r="K1077" s="207" t="s">
        <v>1</v>
      </c>
      <c r="L1077" s="40"/>
      <c r="M1077" s="212" t="s">
        <v>1</v>
      </c>
      <c r="N1077" s="213" t="s">
        <v>44</v>
      </c>
      <c r="O1077" s="72"/>
      <c r="P1077" s="214">
        <f t="shared" si="21"/>
        <v>0</v>
      </c>
      <c r="Q1077" s="214">
        <v>0</v>
      </c>
      <c r="R1077" s="214">
        <f t="shared" si="22"/>
        <v>0</v>
      </c>
      <c r="S1077" s="214">
        <v>0</v>
      </c>
      <c r="T1077" s="215">
        <f t="shared" si="23"/>
        <v>0</v>
      </c>
      <c r="U1077" s="35"/>
      <c r="V1077" s="35"/>
      <c r="W1077" s="35"/>
      <c r="X1077" s="35"/>
      <c r="Y1077" s="35"/>
      <c r="Z1077" s="35"/>
      <c r="AA1077" s="35"/>
      <c r="AB1077" s="35"/>
      <c r="AC1077" s="35"/>
      <c r="AD1077" s="35"/>
      <c r="AE1077" s="35"/>
      <c r="AR1077" s="216" t="s">
        <v>562</v>
      </c>
      <c r="AT1077" s="216" t="s">
        <v>210</v>
      </c>
      <c r="AU1077" s="216" t="s">
        <v>216</v>
      </c>
      <c r="AY1077" s="18" t="s">
        <v>206</v>
      </c>
      <c r="BE1077" s="217">
        <f t="shared" si="24"/>
        <v>0</v>
      </c>
      <c r="BF1077" s="217">
        <f t="shared" si="25"/>
        <v>0</v>
      </c>
      <c r="BG1077" s="217">
        <f t="shared" si="26"/>
        <v>0</v>
      </c>
      <c r="BH1077" s="217">
        <f t="shared" si="27"/>
        <v>0</v>
      </c>
      <c r="BI1077" s="217">
        <f t="shared" si="28"/>
        <v>0</v>
      </c>
      <c r="BJ1077" s="18" t="s">
        <v>87</v>
      </c>
      <c r="BK1077" s="217">
        <f t="shared" si="29"/>
        <v>0</v>
      </c>
      <c r="BL1077" s="18" t="s">
        <v>562</v>
      </c>
      <c r="BM1077" s="216" t="s">
        <v>1730</v>
      </c>
    </row>
    <row r="1078" spans="1:65" s="2" customFormat="1" ht="16.5" customHeight="1">
      <c r="A1078" s="35"/>
      <c r="B1078" s="36"/>
      <c r="C1078" s="205" t="s">
        <v>1731</v>
      </c>
      <c r="D1078" s="205" t="s">
        <v>210</v>
      </c>
      <c r="E1078" s="206" t="s">
        <v>1732</v>
      </c>
      <c r="F1078" s="207" t="s">
        <v>1733</v>
      </c>
      <c r="G1078" s="208" t="s">
        <v>400</v>
      </c>
      <c r="H1078" s="209">
        <v>8</v>
      </c>
      <c r="I1078" s="210"/>
      <c r="J1078" s="211">
        <f t="shared" si="20"/>
        <v>0</v>
      </c>
      <c r="K1078" s="207" t="s">
        <v>1</v>
      </c>
      <c r="L1078" s="40"/>
      <c r="M1078" s="212" t="s">
        <v>1</v>
      </c>
      <c r="N1078" s="213" t="s">
        <v>44</v>
      </c>
      <c r="O1078" s="72"/>
      <c r="P1078" s="214">
        <f t="shared" si="21"/>
        <v>0</v>
      </c>
      <c r="Q1078" s="214">
        <v>0</v>
      </c>
      <c r="R1078" s="214">
        <f t="shared" si="22"/>
        <v>0</v>
      </c>
      <c r="S1078" s="214">
        <v>0</v>
      </c>
      <c r="T1078" s="215">
        <f t="shared" si="23"/>
        <v>0</v>
      </c>
      <c r="U1078" s="35"/>
      <c r="V1078" s="35"/>
      <c r="W1078" s="35"/>
      <c r="X1078" s="35"/>
      <c r="Y1078" s="35"/>
      <c r="Z1078" s="35"/>
      <c r="AA1078" s="35"/>
      <c r="AB1078" s="35"/>
      <c r="AC1078" s="35"/>
      <c r="AD1078" s="35"/>
      <c r="AE1078" s="35"/>
      <c r="AR1078" s="216" t="s">
        <v>562</v>
      </c>
      <c r="AT1078" s="216" t="s">
        <v>210</v>
      </c>
      <c r="AU1078" s="216" t="s">
        <v>216</v>
      </c>
      <c r="AY1078" s="18" t="s">
        <v>206</v>
      </c>
      <c r="BE1078" s="217">
        <f t="shared" si="24"/>
        <v>0</v>
      </c>
      <c r="BF1078" s="217">
        <f t="shared" si="25"/>
        <v>0</v>
      </c>
      <c r="BG1078" s="217">
        <f t="shared" si="26"/>
        <v>0</v>
      </c>
      <c r="BH1078" s="217">
        <f t="shared" si="27"/>
        <v>0</v>
      </c>
      <c r="BI1078" s="217">
        <f t="shared" si="28"/>
        <v>0</v>
      </c>
      <c r="BJ1078" s="18" t="s">
        <v>87</v>
      </c>
      <c r="BK1078" s="217">
        <f t="shared" si="29"/>
        <v>0</v>
      </c>
      <c r="BL1078" s="18" t="s">
        <v>562</v>
      </c>
      <c r="BM1078" s="216" t="s">
        <v>1734</v>
      </c>
    </row>
    <row r="1079" spans="1:65" s="2" customFormat="1" ht="16.5" customHeight="1">
      <c r="A1079" s="35"/>
      <c r="B1079" s="36"/>
      <c r="C1079" s="205" t="s">
        <v>1735</v>
      </c>
      <c r="D1079" s="205" t="s">
        <v>210</v>
      </c>
      <c r="E1079" s="206" t="s">
        <v>1736</v>
      </c>
      <c r="F1079" s="207" t="s">
        <v>1737</v>
      </c>
      <c r="G1079" s="208" t="s">
        <v>400</v>
      </c>
      <c r="H1079" s="209">
        <v>1</v>
      </c>
      <c r="I1079" s="210"/>
      <c r="J1079" s="211">
        <f t="shared" si="20"/>
        <v>0</v>
      </c>
      <c r="K1079" s="207" t="s">
        <v>1</v>
      </c>
      <c r="L1079" s="40"/>
      <c r="M1079" s="212" t="s">
        <v>1</v>
      </c>
      <c r="N1079" s="213" t="s">
        <v>44</v>
      </c>
      <c r="O1079" s="72"/>
      <c r="P1079" s="214">
        <f t="shared" si="21"/>
        <v>0</v>
      </c>
      <c r="Q1079" s="214">
        <v>0</v>
      </c>
      <c r="R1079" s="214">
        <f t="shared" si="22"/>
        <v>0</v>
      </c>
      <c r="S1079" s="214">
        <v>0</v>
      </c>
      <c r="T1079" s="215">
        <f t="shared" si="23"/>
        <v>0</v>
      </c>
      <c r="U1079" s="35"/>
      <c r="V1079" s="35"/>
      <c r="W1079" s="35"/>
      <c r="X1079" s="35"/>
      <c r="Y1079" s="35"/>
      <c r="Z1079" s="35"/>
      <c r="AA1079" s="35"/>
      <c r="AB1079" s="35"/>
      <c r="AC1079" s="35"/>
      <c r="AD1079" s="35"/>
      <c r="AE1079" s="35"/>
      <c r="AR1079" s="216" t="s">
        <v>562</v>
      </c>
      <c r="AT1079" s="216" t="s">
        <v>210</v>
      </c>
      <c r="AU1079" s="216" t="s">
        <v>216</v>
      </c>
      <c r="AY1079" s="18" t="s">
        <v>206</v>
      </c>
      <c r="BE1079" s="217">
        <f t="shared" si="24"/>
        <v>0</v>
      </c>
      <c r="BF1079" s="217">
        <f t="shared" si="25"/>
        <v>0</v>
      </c>
      <c r="BG1079" s="217">
        <f t="shared" si="26"/>
        <v>0</v>
      </c>
      <c r="BH1079" s="217">
        <f t="shared" si="27"/>
        <v>0</v>
      </c>
      <c r="BI1079" s="217">
        <f t="shared" si="28"/>
        <v>0</v>
      </c>
      <c r="BJ1079" s="18" t="s">
        <v>87</v>
      </c>
      <c r="BK1079" s="217">
        <f t="shared" si="29"/>
        <v>0</v>
      </c>
      <c r="BL1079" s="18" t="s">
        <v>562</v>
      </c>
      <c r="BM1079" s="216" t="s">
        <v>1738</v>
      </c>
    </row>
    <row r="1080" spans="1:65" s="2" customFormat="1" ht="16.5" customHeight="1">
      <c r="A1080" s="35"/>
      <c r="B1080" s="36"/>
      <c r="C1080" s="205" t="s">
        <v>1739</v>
      </c>
      <c r="D1080" s="205" t="s">
        <v>210</v>
      </c>
      <c r="E1080" s="206" t="s">
        <v>1740</v>
      </c>
      <c r="F1080" s="207" t="s">
        <v>1741</v>
      </c>
      <c r="G1080" s="208" t="s">
        <v>400</v>
      </c>
      <c r="H1080" s="209">
        <v>1</v>
      </c>
      <c r="I1080" s="210"/>
      <c r="J1080" s="211">
        <f t="shared" si="20"/>
        <v>0</v>
      </c>
      <c r="K1080" s="207" t="s">
        <v>1</v>
      </c>
      <c r="L1080" s="40"/>
      <c r="M1080" s="212" t="s">
        <v>1</v>
      </c>
      <c r="N1080" s="213" t="s">
        <v>44</v>
      </c>
      <c r="O1080" s="72"/>
      <c r="P1080" s="214">
        <f t="shared" si="21"/>
        <v>0</v>
      </c>
      <c r="Q1080" s="214">
        <v>0</v>
      </c>
      <c r="R1080" s="214">
        <f t="shared" si="22"/>
        <v>0</v>
      </c>
      <c r="S1080" s="214">
        <v>0</v>
      </c>
      <c r="T1080" s="215">
        <f t="shared" si="23"/>
        <v>0</v>
      </c>
      <c r="U1080" s="35"/>
      <c r="V1080" s="35"/>
      <c r="W1080" s="35"/>
      <c r="X1080" s="35"/>
      <c r="Y1080" s="35"/>
      <c r="Z1080" s="35"/>
      <c r="AA1080" s="35"/>
      <c r="AB1080" s="35"/>
      <c r="AC1080" s="35"/>
      <c r="AD1080" s="35"/>
      <c r="AE1080" s="35"/>
      <c r="AR1080" s="216" t="s">
        <v>562</v>
      </c>
      <c r="AT1080" s="216" t="s">
        <v>210</v>
      </c>
      <c r="AU1080" s="216" t="s">
        <v>216</v>
      </c>
      <c r="AY1080" s="18" t="s">
        <v>206</v>
      </c>
      <c r="BE1080" s="217">
        <f t="shared" si="24"/>
        <v>0</v>
      </c>
      <c r="BF1080" s="217">
        <f t="shared" si="25"/>
        <v>0</v>
      </c>
      <c r="BG1080" s="217">
        <f t="shared" si="26"/>
        <v>0</v>
      </c>
      <c r="BH1080" s="217">
        <f t="shared" si="27"/>
        <v>0</v>
      </c>
      <c r="BI1080" s="217">
        <f t="shared" si="28"/>
        <v>0</v>
      </c>
      <c r="BJ1080" s="18" t="s">
        <v>87</v>
      </c>
      <c r="BK1080" s="217">
        <f t="shared" si="29"/>
        <v>0</v>
      </c>
      <c r="BL1080" s="18" t="s">
        <v>562</v>
      </c>
      <c r="BM1080" s="216" t="s">
        <v>1742</v>
      </c>
    </row>
    <row r="1081" spans="1:65" s="2" customFormat="1" ht="16.5" customHeight="1">
      <c r="A1081" s="35"/>
      <c r="B1081" s="36"/>
      <c r="C1081" s="205" t="s">
        <v>1743</v>
      </c>
      <c r="D1081" s="205" t="s">
        <v>210</v>
      </c>
      <c r="E1081" s="206" t="s">
        <v>1744</v>
      </c>
      <c r="F1081" s="207" t="s">
        <v>1745</v>
      </c>
      <c r="G1081" s="208" t="s">
        <v>400</v>
      </c>
      <c r="H1081" s="209">
        <v>1</v>
      </c>
      <c r="I1081" s="210"/>
      <c r="J1081" s="211">
        <f t="shared" si="20"/>
        <v>0</v>
      </c>
      <c r="K1081" s="207" t="s">
        <v>1</v>
      </c>
      <c r="L1081" s="40"/>
      <c r="M1081" s="212" t="s">
        <v>1</v>
      </c>
      <c r="N1081" s="213" t="s">
        <v>44</v>
      </c>
      <c r="O1081" s="72"/>
      <c r="P1081" s="214">
        <f t="shared" si="21"/>
        <v>0</v>
      </c>
      <c r="Q1081" s="214">
        <v>0</v>
      </c>
      <c r="R1081" s="214">
        <f t="shared" si="22"/>
        <v>0</v>
      </c>
      <c r="S1081" s="214">
        <v>0</v>
      </c>
      <c r="T1081" s="215">
        <f t="shared" si="23"/>
        <v>0</v>
      </c>
      <c r="U1081" s="35"/>
      <c r="V1081" s="35"/>
      <c r="W1081" s="35"/>
      <c r="X1081" s="35"/>
      <c r="Y1081" s="35"/>
      <c r="Z1081" s="35"/>
      <c r="AA1081" s="35"/>
      <c r="AB1081" s="35"/>
      <c r="AC1081" s="35"/>
      <c r="AD1081" s="35"/>
      <c r="AE1081" s="35"/>
      <c r="AR1081" s="216" t="s">
        <v>562</v>
      </c>
      <c r="AT1081" s="216" t="s">
        <v>210</v>
      </c>
      <c r="AU1081" s="216" t="s">
        <v>216</v>
      </c>
      <c r="AY1081" s="18" t="s">
        <v>206</v>
      </c>
      <c r="BE1081" s="217">
        <f t="shared" si="24"/>
        <v>0</v>
      </c>
      <c r="BF1081" s="217">
        <f t="shared" si="25"/>
        <v>0</v>
      </c>
      <c r="BG1081" s="217">
        <f t="shared" si="26"/>
        <v>0</v>
      </c>
      <c r="BH1081" s="217">
        <f t="shared" si="27"/>
        <v>0</v>
      </c>
      <c r="BI1081" s="217">
        <f t="shared" si="28"/>
        <v>0</v>
      </c>
      <c r="BJ1081" s="18" t="s">
        <v>87</v>
      </c>
      <c r="BK1081" s="217">
        <f t="shared" si="29"/>
        <v>0</v>
      </c>
      <c r="BL1081" s="18" t="s">
        <v>562</v>
      </c>
      <c r="BM1081" s="216" t="s">
        <v>1746</v>
      </c>
    </row>
    <row r="1082" spans="1:65" s="2" customFormat="1" ht="16.5" customHeight="1">
      <c r="A1082" s="35"/>
      <c r="B1082" s="36"/>
      <c r="C1082" s="205" t="s">
        <v>1747</v>
      </c>
      <c r="D1082" s="205" t="s">
        <v>210</v>
      </c>
      <c r="E1082" s="206" t="s">
        <v>1748</v>
      </c>
      <c r="F1082" s="207" t="s">
        <v>1749</v>
      </c>
      <c r="G1082" s="208" t="s">
        <v>1138</v>
      </c>
      <c r="H1082" s="275"/>
      <c r="I1082" s="210"/>
      <c r="J1082" s="211">
        <f t="shared" si="20"/>
        <v>0</v>
      </c>
      <c r="K1082" s="207" t="s">
        <v>1</v>
      </c>
      <c r="L1082" s="40"/>
      <c r="M1082" s="212" t="s">
        <v>1</v>
      </c>
      <c r="N1082" s="213" t="s">
        <v>44</v>
      </c>
      <c r="O1082" s="72"/>
      <c r="P1082" s="214">
        <f t="shared" si="21"/>
        <v>0</v>
      </c>
      <c r="Q1082" s="214">
        <v>0</v>
      </c>
      <c r="R1082" s="214">
        <f t="shared" si="22"/>
        <v>0</v>
      </c>
      <c r="S1082" s="214">
        <v>0</v>
      </c>
      <c r="T1082" s="215">
        <f t="shared" si="23"/>
        <v>0</v>
      </c>
      <c r="U1082" s="35"/>
      <c r="V1082" s="35"/>
      <c r="W1082" s="35"/>
      <c r="X1082" s="35"/>
      <c r="Y1082" s="35"/>
      <c r="Z1082" s="35"/>
      <c r="AA1082" s="35"/>
      <c r="AB1082" s="35"/>
      <c r="AC1082" s="35"/>
      <c r="AD1082" s="35"/>
      <c r="AE1082" s="35"/>
      <c r="AR1082" s="216" t="s">
        <v>1036</v>
      </c>
      <c r="AT1082" s="216" t="s">
        <v>210</v>
      </c>
      <c r="AU1082" s="216" t="s">
        <v>216</v>
      </c>
      <c r="AY1082" s="18" t="s">
        <v>206</v>
      </c>
      <c r="BE1082" s="217">
        <f t="shared" si="24"/>
        <v>0</v>
      </c>
      <c r="BF1082" s="217">
        <f t="shared" si="25"/>
        <v>0</v>
      </c>
      <c r="BG1082" s="217">
        <f t="shared" si="26"/>
        <v>0</v>
      </c>
      <c r="BH1082" s="217">
        <f t="shared" si="27"/>
        <v>0</v>
      </c>
      <c r="BI1082" s="217">
        <f t="shared" si="28"/>
        <v>0</v>
      </c>
      <c r="BJ1082" s="18" t="s">
        <v>87</v>
      </c>
      <c r="BK1082" s="217">
        <f t="shared" si="29"/>
        <v>0</v>
      </c>
      <c r="BL1082" s="18" t="s">
        <v>1036</v>
      </c>
      <c r="BM1082" s="216" t="s">
        <v>1750</v>
      </c>
    </row>
    <row r="1083" spans="1:65" s="2" customFormat="1" ht="16.5" customHeight="1">
      <c r="A1083" s="35"/>
      <c r="B1083" s="36"/>
      <c r="C1083" s="205" t="s">
        <v>1751</v>
      </c>
      <c r="D1083" s="205" t="s">
        <v>210</v>
      </c>
      <c r="E1083" s="206" t="s">
        <v>1752</v>
      </c>
      <c r="F1083" s="207" t="s">
        <v>1753</v>
      </c>
      <c r="G1083" s="208" t="s">
        <v>1138</v>
      </c>
      <c r="H1083" s="275"/>
      <c r="I1083" s="210"/>
      <c r="J1083" s="211">
        <f t="shared" si="20"/>
        <v>0</v>
      </c>
      <c r="K1083" s="207" t="s">
        <v>1</v>
      </c>
      <c r="L1083" s="40"/>
      <c r="M1083" s="212" t="s">
        <v>1</v>
      </c>
      <c r="N1083" s="213" t="s">
        <v>44</v>
      </c>
      <c r="O1083" s="72"/>
      <c r="P1083" s="214">
        <f t="shared" si="21"/>
        <v>0</v>
      </c>
      <c r="Q1083" s="214">
        <v>0</v>
      </c>
      <c r="R1083" s="214">
        <f t="shared" si="22"/>
        <v>0</v>
      </c>
      <c r="S1083" s="214">
        <v>0</v>
      </c>
      <c r="T1083" s="215">
        <f t="shared" si="23"/>
        <v>0</v>
      </c>
      <c r="U1083" s="35"/>
      <c r="V1083" s="35"/>
      <c r="W1083" s="35"/>
      <c r="X1083" s="35"/>
      <c r="Y1083" s="35"/>
      <c r="Z1083" s="35"/>
      <c r="AA1083" s="35"/>
      <c r="AB1083" s="35"/>
      <c r="AC1083" s="35"/>
      <c r="AD1083" s="35"/>
      <c r="AE1083" s="35"/>
      <c r="AR1083" s="216" t="s">
        <v>562</v>
      </c>
      <c r="AT1083" s="216" t="s">
        <v>210</v>
      </c>
      <c r="AU1083" s="216" t="s">
        <v>216</v>
      </c>
      <c r="AY1083" s="18" t="s">
        <v>206</v>
      </c>
      <c r="BE1083" s="217">
        <f t="shared" si="24"/>
        <v>0</v>
      </c>
      <c r="BF1083" s="217">
        <f t="shared" si="25"/>
        <v>0</v>
      </c>
      <c r="BG1083" s="217">
        <f t="shared" si="26"/>
        <v>0</v>
      </c>
      <c r="BH1083" s="217">
        <f t="shared" si="27"/>
        <v>0</v>
      </c>
      <c r="BI1083" s="217">
        <f t="shared" si="28"/>
        <v>0</v>
      </c>
      <c r="BJ1083" s="18" t="s">
        <v>87</v>
      </c>
      <c r="BK1083" s="217">
        <f t="shared" si="29"/>
        <v>0</v>
      </c>
      <c r="BL1083" s="18" t="s">
        <v>562</v>
      </c>
      <c r="BM1083" s="216" t="s">
        <v>1754</v>
      </c>
    </row>
    <row r="1084" spans="1:65" s="2" customFormat="1" ht="16.5" customHeight="1">
      <c r="A1084" s="35"/>
      <c r="B1084" s="36"/>
      <c r="C1084" s="205" t="s">
        <v>1755</v>
      </c>
      <c r="D1084" s="205" t="s">
        <v>210</v>
      </c>
      <c r="E1084" s="206" t="s">
        <v>1756</v>
      </c>
      <c r="F1084" s="207" t="s">
        <v>1757</v>
      </c>
      <c r="G1084" s="208" t="s">
        <v>1138</v>
      </c>
      <c r="H1084" s="275"/>
      <c r="I1084" s="210"/>
      <c r="J1084" s="211">
        <f t="shared" si="20"/>
        <v>0</v>
      </c>
      <c r="K1084" s="207" t="s">
        <v>1</v>
      </c>
      <c r="L1084" s="40"/>
      <c r="M1084" s="212" t="s">
        <v>1</v>
      </c>
      <c r="N1084" s="213" t="s">
        <v>44</v>
      </c>
      <c r="O1084" s="72"/>
      <c r="P1084" s="214">
        <f t="shared" si="21"/>
        <v>0</v>
      </c>
      <c r="Q1084" s="214">
        <v>0</v>
      </c>
      <c r="R1084" s="214">
        <f t="shared" si="22"/>
        <v>0</v>
      </c>
      <c r="S1084" s="214">
        <v>0</v>
      </c>
      <c r="T1084" s="215">
        <f t="shared" si="23"/>
        <v>0</v>
      </c>
      <c r="U1084" s="35"/>
      <c r="V1084" s="35"/>
      <c r="W1084" s="35"/>
      <c r="X1084" s="35"/>
      <c r="Y1084" s="35"/>
      <c r="Z1084" s="35"/>
      <c r="AA1084" s="35"/>
      <c r="AB1084" s="35"/>
      <c r="AC1084" s="35"/>
      <c r="AD1084" s="35"/>
      <c r="AE1084" s="35"/>
      <c r="AR1084" s="216" t="s">
        <v>562</v>
      </c>
      <c r="AT1084" s="216" t="s">
        <v>210</v>
      </c>
      <c r="AU1084" s="216" t="s">
        <v>216</v>
      </c>
      <c r="AY1084" s="18" t="s">
        <v>206</v>
      </c>
      <c r="BE1084" s="217">
        <f t="shared" si="24"/>
        <v>0</v>
      </c>
      <c r="BF1084" s="217">
        <f t="shared" si="25"/>
        <v>0</v>
      </c>
      <c r="BG1084" s="217">
        <f t="shared" si="26"/>
        <v>0</v>
      </c>
      <c r="BH1084" s="217">
        <f t="shared" si="27"/>
        <v>0</v>
      </c>
      <c r="BI1084" s="217">
        <f t="shared" si="28"/>
        <v>0</v>
      </c>
      <c r="BJ1084" s="18" t="s">
        <v>87</v>
      </c>
      <c r="BK1084" s="217">
        <f t="shared" si="29"/>
        <v>0</v>
      </c>
      <c r="BL1084" s="18" t="s">
        <v>562</v>
      </c>
      <c r="BM1084" s="216" t="s">
        <v>1758</v>
      </c>
    </row>
    <row r="1085" spans="1:65" s="12" customFormat="1" ht="20.85" customHeight="1">
      <c r="B1085" s="189"/>
      <c r="C1085" s="190"/>
      <c r="D1085" s="191" t="s">
        <v>78</v>
      </c>
      <c r="E1085" s="203" t="s">
        <v>1759</v>
      </c>
      <c r="F1085" s="203" t="s">
        <v>1760</v>
      </c>
      <c r="G1085" s="190"/>
      <c r="H1085" s="190"/>
      <c r="I1085" s="193"/>
      <c r="J1085" s="204">
        <f>BK1085</f>
        <v>0</v>
      </c>
      <c r="K1085" s="190"/>
      <c r="L1085" s="195"/>
      <c r="M1085" s="196"/>
      <c r="N1085" s="197"/>
      <c r="O1085" s="197"/>
      <c r="P1085" s="198">
        <f>SUM(P1086:P1091)</f>
        <v>0</v>
      </c>
      <c r="Q1085" s="197"/>
      <c r="R1085" s="198">
        <f>SUM(R1086:R1091)</f>
        <v>0</v>
      </c>
      <c r="S1085" s="197"/>
      <c r="T1085" s="199">
        <f>SUM(T1086:T1091)</f>
        <v>0</v>
      </c>
      <c r="AR1085" s="200" t="s">
        <v>87</v>
      </c>
      <c r="AT1085" s="201" t="s">
        <v>78</v>
      </c>
      <c r="AU1085" s="201" t="s">
        <v>89</v>
      </c>
      <c r="AY1085" s="200" t="s">
        <v>206</v>
      </c>
      <c r="BK1085" s="202">
        <f>SUM(BK1086:BK1091)</f>
        <v>0</v>
      </c>
    </row>
    <row r="1086" spans="1:65" s="2" customFormat="1" ht="21.75" customHeight="1">
      <c r="A1086" s="35"/>
      <c r="B1086" s="36"/>
      <c r="C1086" s="205" t="s">
        <v>1761</v>
      </c>
      <c r="D1086" s="205" t="s">
        <v>210</v>
      </c>
      <c r="E1086" s="206" t="s">
        <v>1762</v>
      </c>
      <c r="F1086" s="207" t="s">
        <v>1763</v>
      </c>
      <c r="G1086" s="208" t="s">
        <v>213</v>
      </c>
      <c r="H1086" s="209">
        <v>10</v>
      </c>
      <c r="I1086" s="210"/>
      <c r="J1086" s="211">
        <f>ROUND(I1086*H1086,2)</f>
        <v>0</v>
      </c>
      <c r="K1086" s="207" t="s">
        <v>214</v>
      </c>
      <c r="L1086" s="40"/>
      <c r="M1086" s="212" t="s">
        <v>1</v>
      </c>
      <c r="N1086" s="213" t="s">
        <v>44</v>
      </c>
      <c r="O1086" s="72"/>
      <c r="P1086" s="214">
        <f>O1086*H1086</f>
        <v>0</v>
      </c>
      <c r="Q1086" s="214">
        <v>0</v>
      </c>
      <c r="R1086" s="214">
        <f>Q1086*H1086</f>
        <v>0</v>
      </c>
      <c r="S1086" s="214">
        <v>0</v>
      </c>
      <c r="T1086" s="215">
        <f>S1086*H1086</f>
        <v>0</v>
      </c>
      <c r="U1086" s="35"/>
      <c r="V1086" s="35"/>
      <c r="W1086" s="35"/>
      <c r="X1086" s="35"/>
      <c r="Y1086" s="35"/>
      <c r="Z1086" s="35"/>
      <c r="AA1086" s="35"/>
      <c r="AB1086" s="35"/>
      <c r="AC1086" s="35"/>
      <c r="AD1086" s="35"/>
      <c r="AE1086" s="35"/>
      <c r="AR1086" s="216" t="s">
        <v>215</v>
      </c>
      <c r="AT1086" s="216" t="s">
        <v>210</v>
      </c>
      <c r="AU1086" s="216" t="s">
        <v>216</v>
      </c>
      <c r="AY1086" s="18" t="s">
        <v>206</v>
      </c>
      <c r="BE1086" s="217">
        <f>IF(N1086="základní",J1086,0)</f>
        <v>0</v>
      </c>
      <c r="BF1086" s="217">
        <f>IF(N1086="snížená",J1086,0)</f>
        <v>0</v>
      </c>
      <c r="BG1086" s="217">
        <f>IF(N1086="zákl. přenesená",J1086,0)</f>
        <v>0</v>
      </c>
      <c r="BH1086" s="217">
        <f>IF(N1086="sníž. přenesená",J1086,0)</f>
        <v>0</v>
      </c>
      <c r="BI1086" s="217">
        <f>IF(N1086="nulová",J1086,0)</f>
        <v>0</v>
      </c>
      <c r="BJ1086" s="18" t="s">
        <v>87</v>
      </c>
      <c r="BK1086" s="217">
        <f>ROUND(I1086*H1086,2)</f>
        <v>0</v>
      </c>
      <c r="BL1086" s="18" t="s">
        <v>215</v>
      </c>
      <c r="BM1086" s="216" t="s">
        <v>1764</v>
      </c>
    </row>
    <row r="1087" spans="1:65" s="2" customFormat="1" ht="21.75" customHeight="1">
      <c r="A1087" s="35"/>
      <c r="B1087" s="36"/>
      <c r="C1087" s="205" t="s">
        <v>1765</v>
      </c>
      <c r="D1087" s="205" t="s">
        <v>210</v>
      </c>
      <c r="E1087" s="206" t="s">
        <v>329</v>
      </c>
      <c r="F1087" s="207" t="s">
        <v>330</v>
      </c>
      <c r="G1087" s="208" t="s">
        <v>251</v>
      </c>
      <c r="H1087" s="209">
        <v>15</v>
      </c>
      <c r="I1087" s="210"/>
      <c r="J1087" s="211">
        <f>ROUND(I1087*H1087,2)</f>
        <v>0</v>
      </c>
      <c r="K1087" s="207" t="s">
        <v>214</v>
      </c>
      <c r="L1087" s="40"/>
      <c r="M1087" s="212" t="s">
        <v>1</v>
      </c>
      <c r="N1087" s="213" t="s">
        <v>44</v>
      </c>
      <c r="O1087" s="72"/>
      <c r="P1087" s="214">
        <f>O1087*H1087</f>
        <v>0</v>
      </c>
      <c r="Q1087" s="214">
        <v>0</v>
      </c>
      <c r="R1087" s="214">
        <f>Q1087*H1087</f>
        <v>0</v>
      </c>
      <c r="S1087" s="214">
        <v>0</v>
      </c>
      <c r="T1087" s="215">
        <f>S1087*H1087</f>
        <v>0</v>
      </c>
      <c r="U1087" s="35"/>
      <c r="V1087" s="35"/>
      <c r="W1087" s="35"/>
      <c r="X1087" s="35"/>
      <c r="Y1087" s="35"/>
      <c r="Z1087" s="35"/>
      <c r="AA1087" s="35"/>
      <c r="AB1087" s="35"/>
      <c r="AC1087" s="35"/>
      <c r="AD1087" s="35"/>
      <c r="AE1087" s="35"/>
      <c r="AR1087" s="216" t="s">
        <v>215</v>
      </c>
      <c r="AT1087" s="216" t="s">
        <v>210</v>
      </c>
      <c r="AU1087" s="216" t="s">
        <v>216</v>
      </c>
      <c r="AY1087" s="18" t="s">
        <v>206</v>
      </c>
      <c r="BE1087" s="217">
        <f>IF(N1087="základní",J1087,0)</f>
        <v>0</v>
      </c>
      <c r="BF1087" s="217">
        <f>IF(N1087="snížená",J1087,0)</f>
        <v>0</v>
      </c>
      <c r="BG1087" s="217">
        <f>IF(N1087="zákl. přenesená",J1087,0)</f>
        <v>0</v>
      </c>
      <c r="BH1087" s="217">
        <f>IF(N1087="sníž. přenesená",J1087,0)</f>
        <v>0</v>
      </c>
      <c r="BI1087" s="217">
        <f>IF(N1087="nulová",J1087,0)</f>
        <v>0</v>
      </c>
      <c r="BJ1087" s="18" t="s">
        <v>87</v>
      </c>
      <c r="BK1087" s="217">
        <f>ROUND(I1087*H1087,2)</f>
        <v>0</v>
      </c>
      <c r="BL1087" s="18" t="s">
        <v>215</v>
      </c>
      <c r="BM1087" s="216" t="s">
        <v>1766</v>
      </c>
    </row>
    <row r="1088" spans="1:65" s="2" customFormat="1" ht="21.75" customHeight="1">
      <c r="A1088" s="35"/>
      <c r="B1088" s="36"/>
      <c r="C1088" s="205" t="s">
        <v>1767</v>
      </c>
      <c r="D1088" s="205" t="s">
        <v>210</v>
      </c>
      <c r="E1088" s="206" t="s">
        <v>1768</v>
      </c>
      <c r="F1088" s="207" t="s">
        <v>1769</v>
      </c>
      <c r="G1088" s="208" t="s">
        <v>251</v>
      </c>
      <c r="H1088" s="209">
        <v>1</v>
      </c>
      <c r="I1088" s="210"/>
      <c r="J1088" s="211">
        <f>ROUND(I1088*H1088,2)</f>
        <v>0</v>
      </c>
      <c r="K1088" s="207" t="s">
        <v>1</v>
      </c>
      <c r="L1088" s="40"/>
      <c r="M1088" s="212" t="s">
        <v>1</v>
      </c>
      <c r="N1088" s="213" t="s">
        <v>44</v>
      </c>
      <c r="O1088" s="72"/>
      <c r="P1088" s="214">
        <f>O1088*H1088</f>
        <v>0</v>
      </c>
      <c r="Q1088" s="214">
        <v>0</v>
      </c>
      <c r="R1088" s="214">
        <f>Q1088*H1088</f>
        <v>0</v>
      </c>
      <c r="S1088" s="214">
        <v>0</v>
      </c>
      <c r="T1088" s="215">
        <f>S1088*H1088</f>
        <v>0</v>
      </c>
      <c r="U1088" s="35"/>
      <c r="V1088" s="35"/>
      <c r="W1088" s="35"/>
      <c r="X1088" s="35"/>
      <c r="Y1088" s="35"/>
      <c r="Z1088" s="35"/>
      <c r="AA1088" s="35"/>
      <c r="AB1088" s="35"/>
      <c r="AC1088" s="35"/>
      <c r="AD1088" s="35"/>
      <c r="AE1088" s="35"/>
      <c r="AR1088" s="216" t="s">
        <v>215</v>
      </c>
      <c r="AT1088" s="216" t="s">
        <v>210</v>
      </c>
      <c r="AU1088" s="216" t="s">
        <v>216</v>
      </c>
      <c r="AY1088" s="18" t="s">
        <v>206</v>
      </c>
      <c r="BE1088" s="217">
        <f>IF(N1088="základní",J1088,0)</f>
        <v>0</v>
      </c>
      <c r="BF1088" s="217">
        <f>IF(N1088="snížená",J1088,0)</f>
        <v>0</v>
      </c>
      <c r="BG1088" s="217">
        <f>IF(N1088="zákl. přenesená",J1088,0)</f>
        <v>0</v>
      </c>
      <c r="BH1088" s="217">
        <f>IF(N1088="sníž. přenesená",J1088,0)</f>
        <v>0</v>
      </c>
      <c r="BI1088" s="217">
        <f>IF(N1088="nulová",J1088,0)</f>
        <v>0</v>
      </c>
      <c r="BJ1088" s="18" t="s">
        <v>87</v>
      </c>
      <c r="BK1088" s="217">
        <f>ROUND(I1088*H1088,2)</f>
        <v>0</v>
      </c>
      <c r="BL1088" s="18" t="s">
        <v>215</v>
      </c>
      <c r="BM1088" s="216" t="s">
        <v>1770</v>
      </c>
    </row>
    <row r="1089" spans="1:65" s="2" customFormat="1" ht="21.75" customHeight="1">
      <c r="A1089" s="35"/>
      <c r="B1089" s="36"/>
      <c r="C1089" s="205" t="s">
        <v>1771</v>
      </c>
      <c r="D1089" s="205" t="s">
        <v>210</v>
      </c>
      <c r="E1089" s="206" t="s">
        <v>1772</v>
      </c>
      <c r="F1089" s="207" t="s">
        <v>1773</v>
      </c>
      <c r="G1089" s="208" t="s">
        <v>243</v>
      </c>
      <c r="H1089" s="209">
        <v>15</v>
      </c>
      <c r="I1089" s="210"/>
      <c r="J1089" s="211">
        <f>ROUND(I1089*H1089,2)</f>
        <v>0</v>
      </c>
      <c r="K1089" s="207" t="s">
        <v>214</v>
      </c>
      <c r="L1089" s="40"/>
      <c r="M1089" s="212" t="s">
        <v>1</v>
      </c>
      <c r="N1089" s="213" t="s">
        <v>44</v>
      </c>
      <c r="O1089" s="72"/>
      <c r="P1089" s="214">
        <f>O1089*H1089</f>
        <v>0</v>
      </c>
      <c r="Q1089" s="214">
        <v>0</v>
      </c>
      <c r="R1089" s="214">
        <f>Q1089*H1089</f>
        <v>0</v>
      </c>
      <c r="S1089" s="214">
        <v>0</v>
      </c>
      <c r="T1089" s="215">
        <f>S1089*H1089</f>
        <v>0</v>
      </c>
      <c r="U1089" s="35"/>
      <c r="V1089" s="35"/>
      <c r="W1089" s="35"/>
      <c r="X1089" s="35"/>
      <c r="Y1089" s="35"/>
      <c r="Z1089" s="35"/>
      <c r="AA1089" s="35"/>
      <c r="AB1089" s="35"/>
      <c r="AC1089" s="35"/>
      <c r="AD1089" s="35"/>
      <c r="AE1089" s="35"/>
      <c r="AR1089" s="216" t="s">
        <v>215</v>
      </c>
      <c r="AT1089" s="216" t="s">
        <v>210</v>
      </c>
      <c r="AU1089" s="216" t="s">
        <v>216</v>
      </c>
      <c r="AY1089" s="18" t="s">
        <v>206</v>
      </c>
      <c r="BE1089" s="217">
        <f>IF(N1089="základní",J1089,0)</f>
        <v>0</v>
      </c>
      <c r="BF1089" s="217">
        <f>IF(N1089="snížená",J1089,0)</f>
        <v>0</v>
      </c>
      <c r="BG1089" s="217">
        <f>IF(N1089="zákl. přenesená",J1089,0)</f>
        <v>0</v>
      </c>
      <c r="BH1089" s="217">
        <f>IF(N1089="sníž. přenesená",J1089,0)</f>
        <v>0</v>
      </c>
      <c r="BI1089" s="217">
        <f>IF(N1089="nulová",J1089,0)</f>
        <v>0</v>
      </c>
      <c r="BJ1089" s="18" t="s">
        <v>87</v>
      </c>
      <c r="BK1089" s="217">
        <f>ROUND(I1089*H1089,2)</f>
        <v>0</v>
      </c>
      <c r="BL1089" s="18" t="s">
        <v>215</v>
      </c>
      <c r="BM1089" s="216" t="s">
        <v>1774</v>
      </c>
    </row>
    <row r="1090" spans="1:65" s="2" customFormat="1" ht="21.75" customHeight="1">
      <c r="A1090" s="35"/>
      <c r="B1090" s="36"/>
      <c r="C1090" s="205" t="s">
        <v>1775</v>
      </c>
      <c r="D1090" s="205" t="s">
        <v>210</v>
      </c>
      <c r="E1090" s="206" t="s">
        <v>1776</v>
      </c>
      <c r="F1090" s="207" t="s">
        <v>1777</v>
      </c>
      <c r="G1090" s="208" t="s">
        <v>251</v>
      </c>
      <c r="H1090" s="209">
        <v>3.6749999999999998</v>
      </c>
      <c r="I1090" s="210"/>
      <c r="J1090" s="211">
        <f>ROUND(I1090*H1090,2)</f>
        <v>0</v>
      </c>
      <c r="K1090" s="207" t="s">
        <v>214</v>
      </c>
      <c r="L1090" s="40"/>
      <c r="M1090" s="212" t="s">
        <v>1</v>
      </c>
      <c r="N1090" s="213" t="s">
        <v>44</v>
      </c>
      <c r="O1090" s="72"/>
      <c r="P1090" s="214">
        <f>O1090*H1090</f>
        <v>0</v>
      </c>
      <c r="Q1090" s="214">
        <v>0</v>
      </c>
      <c r="R1090" s="214">
        <f>Q1090*H1090</f>
        <v>0</v>
      </c>
      <c r="S1090" s="214">
        <v>0</v>
      </c>
      <c r="T1090" s="215">
        <f>S1090*H1090</f>
        <v>0</v>
      </c>
      <c r="U1090" s="35"/>
      <c r="V1090" s="35"/>
      <c r="W1090" s="35"/>
      <c r="X1090" s="35"/>
      <c r="Y1090" s="35"/>
      <c r="Z1090" s="35"/>
      <c r="AA1090" s="35"/>
      <c r="AB1090" s="35"/>
      <c r="AC1090" s="35"/>
      <c r="AD1090" s="35"/>
      <c r="AE1090" s="35"/>
      <c r="AR1090" s="216" t="s">
        <v>215</v>
      </c>
      <c r="AT1090" s="216" t="s">
        <v>210</v>
      </c>
      <c r="AU1090" s="216" t="s">
        <v>216</v>
      </c>
      <c r="AY1090" s="18" t="s">
        <v>206</v>
      </c>
      <c r="BE1090" s="217">
        <f>IF(N1090="základní",J1090,0)</f>
        <v>0</v>
      </c>
      <c r="BF1090" s="217">
        <f>IF(N1090="snížená",J1090,0)</f>
        <v>0</v>
      </c>
      <c r="BG1090" s="217">
        <f>IF(N1090="zákl. přenesená",J1090,0)</f>
        <v>0</v>
      </c>
      <c r="BH1090" s="217">
        <f>IF(N1090="sníž. přenesená",J1090,0)</f>
        <v>0</v>
      </c>
      <c r="BI1090" s="217">
        <f>IF(N1090="nulová",J1090,0)</f>
        <v>0</v>
      </c>
      <c r="BJ1090" s="18" t="s">
        <v>87</v>
      </c>
      <c r="BK1090" s="217">
        <f>ROUND(I1090*H1090,2)</f>
        <v>0</v>
      </c>
      <c r="BL1090" s="18" t="s">
        <v>215</v>
      </c>
      <c r="BM1090" s="216" t="s">
        <v>1778</v>
      </c>
    </row>
    <row r="1091" spans="1:65" s="13" customFormat="1" ht="11.25">
      <c r="B1091" s="218"/>
      <c r="C1091" s="219"/>
      <c r="D1091" s="220" t="s">
        <v>218</v>
      </c>
      <c r="E1091" s="221" t="s">
        <v>1</v>
      </c>
      <c r="F1091" s="222" t="s">
        <v>1779</v>
      </c>
      <c r="G1091" s="219"/>
      <c r="H1091" s="223">
        <v>3.6749999999999998</v>
      </c>
      <c r="I1091" s="224"/>
      <c r="J1091" s="219"/>
      <c r="K1091" s="219"/>
      <c r="L1091" s="225"/>
      <c r="M1091" s="276"/>
      <c r="N1091" s="277"/>
      <c r="O1091" s="277"/>
      <c r="P1091" s="277"/>
      <c r="Q1091" s="277"/>
      <c r="R1091" s="277"/>
      <c r="S1091" s="277"/>
      <c r="T1091" s="278"/>
      <c r="AT1091" s="229" t="s">
        <v>218</v>
      </c>
      <c r="AU1091" s="229" t="s">
        <v>216</v>
      </c>
      <c r="AV1091" s="13" t="s">
        <v>89</v>
      </c>
      <c r="AW1091" s="13" t="s">
        <v>35</v>
      </c>
      <c r="AX1091" s="13" t="s">
        <v>87</v>
      </c>
      <c r="AY1091" s="229" t="s">
        <v>206</v>
      </c>
    </row>
    <row r="1092" spans="1:65" s="2" customFormat="1" ht="6.95" customHeight="1">
      <c r="A1092" s="35"/>
      <c r="B1092" s="55"/>
      <c r="C1092" s="56"/>
      <c r="D1092" s="56"/>
      <c r="E1092" s="56"/>
      <c r="F1092" s="56"/>
      <c r="G1092" s="56"/>
      <c r="H1092" s="56"/>
      <c r="I1092" s="154"/>
      <c r="J1092" s="56"/>
      <c r="K1092" s="56"/>
      <c r="L1092" s="40"/>
      <c r="M1092" s="35"/>
      <c r="O1092" s="35"/>
      <c r="P1092" s="35"/>
      <c r="Q1092" s="35"/>
      <c r="R1092" s="35"/>
      <c r="S1092" s="35"/>
      <c r="T1092" s="35"/>
      <c r="U1092" s="35"/>
      <c r="V1092" s="35"/>
      <c r="W1092" s="35"/>
      <c r="X1092" s="35"/>
      <c r="Y1092" s="35"/>
      <c r="Z1092" s="35"/>
      <c r="AA1092" s="35"/>
      <c r="AB1092" s="35"/>
      <c r="AC1092" s="35"/>
      <c r="AD1092" s="35"/>
      <c r="AE1092" s="35"/>
    </row>
  </sheetData>
  <sheetProtection algorithmName="SHA-512" hashValue="ngUvLqg9gsaXMWcIRuZcd6ZoFc1rgPByCZWnZgYdVGngPmmv2Ek89JrKN9Rxz0QjjrztQxPy5MsUxAzFRs35HQ==" saltValue="y/O642AyBPquM7BYDU7RMX0ug42W6Vk4a7ssIqxLanyk5LgB9oo0d98S1agWTuWkxeH62GdC69bLfqIGr5owjQ==" spinCount="100000" sheet="1" objects="1" scenarios="1" formatColumns="0" formatRows="0" autoFilter="0"/>
  <autoFilter ref="C161:K1091"/>
  <mergeCells count="9">
    <mergeCell ref="E87:H87"/>
    <mergeCell ref="E152:H152"/>
    <mergeCell ref="E154:H15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75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AT2" s="18" t="s">
        <v>92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3"/>
      <c r="J3" s="112"/>
      <c r="K3" s="112"/>
      <c r="L3" s="21"/>
      <c r="AT3" s="18" t="s">
        <v>89</v>
      </c>
    </row>
    <row r="4" spans="1:46" s="1" customFormat="1" ht="24.95" customHeight="1">
      <c r="B4" s="21"/>
      <c r="D4" s="114" t="s">
        <v>110</v>
      </c>
      <c r="I4" s="109"/>
      <c r="L4" s="21"/>
      <c r="M4" s="115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6" t="s">
        <v>16</v>
      </c>
      <c r="I6" s="109"/>
      <c r="L6" s="21"/>
    </row>
    <row r="7" spans="1:46" s="1" customFormat="1" ht="23.25" customHeight="1">
      <c r="B7" s="21"/>
      <c r="E7" s="339" t="str">
        <f>'Rekapitulace stavby'!K6</f>
        <v>MŠ Koperníkova 68, Třinec - snižování energetické náročnosti budovy MŠ - Stavební úpravy</v>
      </c>
      <c r="F7" s="340"/>
      <c r="G7" s="340"/>
      <c r="H7" s="340"/>
      <c r="I7" s="109"/>
      <c r="L7" s="21"/>
    </row>
    <row r="8" spans="1:46" s="2" customFormat="1" ht="12" customHeight="1">
      <c r="A8" s="35"/>
      <c r="B8" s="40"/>
      <c r="C8" s="35"/>
      <c r="D8" s="116" t="s">
        <v>123</v>
      </c>
      <c r="E8" s="35"/>
      <c r="F8" s="35"/>
      <c r="G8" s="35"/>
      <c r="H8" s="35"/>
      <c r="I8" s="117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41" t="s">
        <v>1780</v>
      </c>
      <c r="F9" s="342"/>
      <c r="G9" s="342"/>
      <c r="H9" s="342"/>
      <c r="I9" s="117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7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6" t="s">
        <v>18</v>
      </c>
      <c r="E11" s="35"/>
      <c r="F11" s="118" t="s">
        <v>19</v>
      </c>
      <c r="G11" s="35"/>
      <c r="H11" s="35"/>
      <c r="I11" s="119" t="s">
        <v>20</v>
      </c>
      <c r="J11" s="118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6" t="s">
        <v>21</v>
      </c>
      <c r="E12" s="35"/>
      <c r="F12" s="118" t="s">
        <v>22</v>
      </c>
      <c r="G12" s="35"/>
      <c r="H12" s="35"/>
      <c r="I12" s="119" t="s">
        <v>23</v>
      </c>
      <c r="J12" s="120" t="str">
        <f>'Rekapitulace stavby'!AN8</f>
        <v>18. 12. 2019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7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6" t="s">
        <v>25</v>
      </c>
      <c r="E14" s="35"/>
      <c r="F14" s="35"/>
      <c r="G14" s="35"/>
      <c r="H14" s="35"/>
      <c r="I14" s="119" t="s">
        <v>26</v>
      </c>
      <c r="J14" s="118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8" t="s">
        <v>27</v>
      </c>
      <c r="F15" s="35"/>
      <c r="G15" s="35"/>
      <c r="H15" s="35"/>
      <c r="I15" s="119" t="s">
        <v>28</v>
      </c>
      <c r="J15" s="118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7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6" t="s">
        <v>29</v>
      </c>
      <c r="E17" s="35"/>
      <c r="F17" s="35"/>
      <c r="G17" s="35"/>
      <c r="H17" s="35"/>
      <c r="I17" s="119" t="s">
        <v>26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43" t="str">
        <f>'Rekapitulace stavby'!E14</f>
        <v>Vyplň údaj</v>
      </c>
      <c r="F18" s="344"/>
      <c r="G18" s="344"/>
      <c r="H18" s="344"/>
      <c r="I18" s="119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7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6" t="s">
        <v>31</v>
      </c>
      <c r="E20" s="35"/>
      <c r="F20" s="35"/>
      <c r="G20" s="35"/>
      <c r="H20" s="35"/>
      <c r="I20" s="119" t="s">
        <v>26</v>
      </c>
      <c r="J20" s="118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8" t="s">
        <v>33</v>
      </c>
      <c r="F21" s="35"/>
      <c r="G21" s="35"/>
      <c r="H21" s="35"/>
      <c r="I21" s="119" t="s">
        <v>28</v>
      </c>
      <c r="J21" s="118" t="s">
        <v>34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7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6" t="s">
        <v>36</v>
      </c>
      <c r="E23" s="35"/>
      <c r="F23" s="35"/>
      <c r="G23" s="35"/>
      <c r="H23" s="35"/>
      <c r="I23" s="119" t="s">
        <v>26</v>
      </c>
      <c r="J23" s="118" t="s">
        <v>32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8" t="s">
        <v>33</v>
      </c>
      <c r="F24" s="35"/>
      <c r="G24" s="35"/>
      <c r="H24" s="35"/>
      <c r="I24" s="119" t="s">
        <v>28</v>
      </c>
      <c r="J24" s="118" t="s">
        <v>34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7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6" t="s">
        <v>37</v>
      </c>
      <c r="E26" s="35"/>
      <c r="F26" s="35"/>
      <c r="G26" s="35"/>
      <c r="H26" s="35"/>
      <c r="I26" s="117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47.25" customHeight="1">
      <c r="A27" s="121"/>
      <c r="B27" s="122"/>
      <c r="C27" s="121"/>
      <c r="D27" s="121"/>
      <c r="E27" s="345" t="s">
        <v>139</v>
      </c>
      <c r="F27" s="345"/>
      <c r="G27" s="345"/>
      <c r="H27" s="34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7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5"/>
      <c r="E29" s="125"/>
      <c r="F29" s="125"/>
      <c r="G29" s="125"/>
      <c r="H29" s="125"/>
      <c r="I29" s="126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7" t="s">
        <v>39</v>
      </c>
      <c r="E30" s="35"/>
      <c r="F30" s="35"/>
      <c r="G30" s="35"/>
      <c r="H30" s="35"/>
      <c r="I30" s="117"/>
      <c r="J30" s="128">
        <f>ROUND(J123,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5"/>
      <c r="E31" s="125"/>
      <c r="F31" s="125"/>
      <c r="G31" s="125"/>
      <c r="H31" s="125"/>
      <c r="I31" s="126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9" t="s">
        <v>41</v>
      </c>
      <c r="G32" s="35"/>
      <c r="H32" s="35"/>
      <c r="I32" s="130" t="s">
        <v>40</v>
      </c>
      <c r="J32" s="129" t="s">
        <v>42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1" t="s">
        <v>43</v>
      </c>
      <c r="E33" s="116" t="s">
        <v>44</v>
      </c>
      <c r="F33" s="132">
        <f>ROUND((SUM(BE123:BE174)),  2)</f>
        <v>0</v>
      </c>
      <c r="G33" s="35"/>
      <c r="H33" s="35"/>
      <c r="I33" s="133">
        <v>0.21</v>
      </c>
      <c r="J33" s="132">
        <f>ROUND(((SUM(BE123:BE174))*I33),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6" t="s">
        <v>45</v>
      </c>
      <c r="F34" s="132">
        <f>ROUND((SUM(BF123:BF174)),  2)</f>
        <v>0</v>
      </c>
      <c r="G34" s="35"/>
      <c r="H34" s="35"/>
      <c r="I34" s="133">
        <v>0.15</v>
      </c>
      <c r="J34" s="132">
        <f>ROUND(((SUM(BF123:BF174))*I34),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6" t="s">
        <v>46</v>
      </c>
      <c r="F35" s="132">
        <f>ROUND((SUM(BG123:BG174)),  2)</f>
        <v>0</v>
      </c>
      <c r="G35" s="35"/>
      <c r="H35" s="35"/>
      <c r="I35" s="133">
        <v>0.21</v>
      </c>
      <c r="J35" s="132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6" t="s">
        <v>47</v>
      </c>
      <c r="F36" s="132">
        <f>ROUND((SUM(BH123:BH174)),  2)</f>
        <v>0</v>
      </c>
      <c r="G36" s="35"/>
      <c r="H36" s="35"/>
      <c r="I36" s="133">
        <v>0.15</v>
      </c>
      <c r="J36" s="132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6" t="s">
        <v>48</v>
      </c>
      <c r="F37" s="132">
        <f>ROUND((SUM(BI123:BI174)),  2)</f>
        <v>0</v>
      </c>
      <c r="G37" s="35"/>
      <c r="H37" s="35"/>
      <c r="I37" s="133">
        <v>0</v>
      </c>
      <c r="J37" s="132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7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4"/>
      <c r="D39" s="135" t="s">
        <v>49</v>
      </c>
      <c r="E39" s="136"/>
      <c r="F39" s="136"/>
      <c r="G39" s="137" t="s">
        <v>50</v>
      </c>
      <c r="H39" s="138" t="s">
        <v>51</v>
      </c>
      <c r="I39" s="139"/>
      <c r="J39" s="140">
        <f>SUM(J30:J37)</f>
        <v>0</v>
      </c>
      <c r="K39" s="14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7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2" t="s">
        <v>52</v>
      </c>
      <c r="E50" s="143"/>
      <c r="F50" s="143"/>
      <c r="G50" s="142" t="s">
        <v>53</v>
      </c>
      <c r="H50" s="143"/>
      <c r="I50" s="144"/>
      <c r="J50" s="143"/>
      <c r="K50" s="143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5" t="s">
        <v>54</v>
      </c>
      <c r="E61" s="146"/>
      <c r="F61" s="147" t="s">
        <v>55</v>
      </c>
      <c r="G61" s="145" t="s">
        <v>54</v>
      </c>
      <c r="H61" s="146"/>
      <c r="I61" s="148"/>
      <c r="J61" s="149" t="s">
        <v>55</v>
      </c>
      <c r="K61" s="14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2" t="s">
        <v>56</v>
      </c>
      <c r="E65" s="150"/>
      <c r="F65" s="150"/>
      <c r="G65" s="142" t="s">
        <v>57</v>
      </c>
      <c r="H65" s="150"/>
      <c r="I65" s="151"/>
      <c r="J65" s="150"/>
      <c r="K65" s="15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5" t="s">
        <v>54</v>
      </c>
      <c r="E76" s="146"/>
      <c r="F76" s="147" t="s">
        <v>55</v>
      </c>
      <c r="G76" s="145" t="s">
        <v>54</v>
      </c>
      <c r="H76" s="146"/>
      <c r="I76" s="148"/>
      <c r="J76" s="149" t="s">
        <v>55</v>
      </c>
      <c r="K76" s="14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2"/>
      <c r="C77" s="153"/>
      <c r="D77" s="153"/>
      <c r="E77" s="153"/>
      <c r="F77" s="153"/>
      <c r="G77" s="153"/>
      <c r="H77" s="153"/>
      <c r="I77" s="154"/>
      <c r="J77" s="153"/>
      <c r="K77" s="153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5"/>
      <c r="C81" s="156"/>
      <c r="D81" s="156"/>
      <c r="E81" s="156"/>
      <c r="F81" s="156"/>
      <c r="G81" s="156"/>
      <c r="H81" s="156"/>
      <c r="I81" s="157"/>
      <c r="J81" s="156"/>
      <c r="K81" s="156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140</v>
      </c>
      <c r="D82" s="37"/>
      <c r="E82" s="37"/>
      <c r="F82" s="37"/>
      <c r="G82" s="37"/>
      <c r="H82" s="37"/>
      <c r="I82" s="11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46" t="str">
        <f>E7</f>
        <v>MŠ Koperníkova 68, Třinec - snižování energetické náročnosti budovy MŠ - Stavební úpravy</v>
      </c>
      <c r="F85" s="347"/>
      <c r="G85" s="347"/>
      <c r="H85" s="347"/>
      <c r="I85" s="11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123</v>
      </c>
      <c r="D86" s="37"/>
      <c r="E86" s="37"/>
      <c r="F86" s="37"/>
      <c r="G86" s="37"/>
      <c r="H86" s="37"/>
      <c r="I86" s="11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8" t="str">
        <f>E9</f>
        <v>HRN2 - Stínící technika</v>
      </c>
      <c r="F87" s="348"/>
      <c r="G87" s="348"/>
      <c r="H87" s="348"/>
      <c r="I87" s="11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21</v>
      </c>
      <c r="D89" s="37"/>
      <c r="E89" s="37"/>
      <c r="F89" s="28" t="str">
        <f>F12</f>
        <v>Třinec</v>
      </c>
      <c r="G89" s="37"/>
      <c r="H89" s="37"/>
      <c r="I89" s="119" t="s">
        <v>23</v>
      </c>
      <c r="J89" s="67" t="str">
        <f>IF(J12="","",J12)</f>
        <v>18. 12. 2019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25</v>
      </c>
      <c r="D91" s="37"/>
      <c r="E91" s="37"/>
      <c r="F91" s="28" t="str">
        <f>E15</f>
        <v>Statutární město Třinec, Jablunkovská 160, Třinec</v>
      </c>
      <c r="G91" s="37"/>
      <c r="H91" s="37"/>
      <c r="I91" s="119" t="s">
        <v>31</v>
      </c>
      <c r="J91" s="33" t="str">
        <f>E21</f>
        <v>C.E.I.S. CZ s.r.o.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9" t="s">
        <v>36</v>
      </c>
      <c r="J92" s="33" t="str">
        <f>E24</f>
        <v>C.E.I.S. CZ s.r.o.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8" t="s">
        <v>141</v>
      </c>
      <c r="D94" s="159"/>
      <c r="E94" s="159"/>
      <c r="F94" s="159"/>
      <c r="G94" s="159"/>
      <c r="H94" s="159"/>
      <c r="I94" s="160"/>
      <c r="J94" s="161" t="s">
        <v>142</v>
      </c>
      <c r="K94" s="159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2" t="s">
        <v>143</v>
      </c>
      <c r="D96" s="37"/>
      <c r="E96" s="37"/>
      <c r="F96" s="37"/>
      <c r="G96" s="37"/>
      <c r="H96" s="37"/>
      <c r="I96" s="117"/>
      <c r="J96" s="85">
        <f>J123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144</v>
      </c>
    </row>
    <row r="97" spans="1:31" s="9" customFormat="1" ht="24.95" customHeight="1">
      <c r="B97" s="163"/>
      <c r="C97" s="164"/>
      <c r="D97" s="165" t="s">
        <v>145</v>
      </c>
      <c r="E97" s="166"/>
      <c r="F97" s="166"/>
      <c r="G97" s="166"/>
      <c r="H97" s="166"/>
      <c r="I97" s="167"/>
      <c r="J97" s="168">
        <f>J124</f>
        <v>0</v>
      </c>
      <c r="K97" s="164"/>
      <c r="L97" s="169"/>
    </row>
    <row r="98" spans="1:31" s="10" customFormat="1" ht="19.899999999999999" customHeight="1">
      <c r="B98" s="170"/>
      <c r="C98" s="171"/>
      <c r="D98" s="172" t="s">
        <v>165</v>
      </c>
      <c r="E98" s="173"/>
      <c r="F98" s="173"/>
      <c r="G98" s="173"/>
      <c r="H98" s="173"/>
      <c r="I98" s="174"/>
      <c r="J98" s="175">
        <f>J125</f>
        <v>0</v>
      </c>
      <c r="K98" s="171"/>
      <c r="L98" s="176"/>
    </row>
    <row r="99" spans="1:31" s="10" customFormat="1" ht="14.85" customHeight="1">
      <c r="B99" s="170"/>
      <c r="C99" s="171"/>
      <c r="D99" s="172" t="s">
        <v>170</v>
      </c>
      <c r="E99" s="173"/>
      <c r="F99" s="173"/>
      <c r="G99" s="173"/>
      <c r="H99" s="173"/>
      <c r="I99" s="174"/>
      <c r="J99" s="175">
        <f>J126</f>
        <v>0</v>
      </c>
      <c r="K99" s="171"/>
      <c r="L99" s="176"/>
    </row>
    <row r="100" spans="1:31" s="10" customFormat="1" ht="19.899999999999999" customHeight="1">
      <c r="B100" s="170"/>
      <c r="C100" s="171"/>
      <c r="D100" s="172" t="s">
        <v>172</v>
      </c>
      <c r="E100" s="173"/>
      <c r="F100" s="173"/>
      <c r="G100" s="173"/>
      <c r="H100" s="173"/>
      <c r="I100" s="174"/>
      <c r="J100" s="175">
        <f>J131</f>
        <v>0</v>
      </c>
      <c r="K100" s="171"/>
      <c r="L100" s="176"/>
    </row>
    <row r="101" spans="1:31" s="9" customFormat="1" ht="24.95" customHeight="1">
      <c r="B101" s="163"/>
      <c r="C101" s="164"/>
      <c r="D101" s="165" t="s">
        <v>174</v>
      </c>
      <c r="E101" s="166"/>
      <c r="F101" s="166"/>
      <c r="G101" s="166"/>
      <c r="H101" s="166"/>
      <c r="I101" s="167"/>
      <c r="J101" s="168">
        <f>J138</f>
        <v>0</v>
      </c>
      <c r="K101" s="164"/>
      <c r="L101" s="169"/>
    </row>
    <row r="102" spans="1:31" s="10" customFormat="1" ht="19.899999999999999" customHeight="1">
      <c r="B102" s="170"/>
      <c r="C102" s="171"/>
      <c r="D102" s="172" t="s">
        <v>1781</v>
      </c>
      <c r="E102" s="173"/>
      <c r="F102" s="173"/>
      <c r="G102" s="173"/>
      <c r="H102" s="173"/>
      <c r="I102" s="174"/>
      <c r="J102" s="175">
        <f>J139</f>
        <v>0</v>
      </c>
      <c r="K102" s="171"/>
      <c r="L102" s="176"/>
    </row>
    <row r="103" spans="1:31" s="10" customFormat="1" ht="19.899999999999999" customHeight="1">
      <c r="B103" s="170"/>
      <c r="C103" s="171"/>
      <c r="D103" s="172" t="s">
        <v>182</v>
      </c>
      <c r="E103" s="173"/>
      <c r="F103" s="173"/>
      <c r="G103" s="173"/>
      <c r="H103" s="173"/>
      <c r="I103" s="174"/>
      <c r="J103" s="175">
        <f>J167</f>
        <v>0</v>
      </c>
      <c r="K103" s="171"/>
      <c r="L103" s="176"/>
    </row>
    <row r="104" spans="1:31" s="2" customFormat="1" ht="21.75" customHeight="1">
      <c r="A104" s="35"/>
      <c r="B104" s="36"/>
      <c r="C104" s="37"/>
      <c r="D104" s="37"/>
      <c r="E104" s="37"/>
      <c r="F104" s="37"/>
      <c r="G104" s="37"/>
      <c r="H104" s="37"/>
      <c r="I104" s="11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6.95" customHeight="1">
      <c r="A105" s="35"/>
      <c r="B105" s="55"/>
      <c r="C105" s="56"/>
      <c r="D105" s="56"/>
      <c r="E105" s="56"/>
      <c r="F105" s="56"/>
      <c r="G105" s="56"/>
      <c r="H105" s="56"/>
      <c r="I105" s="154"/>
      <c r="J105" s="56"/>
      <c r="K105" s="56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9" spans="1:31" s="2" customFormat="1" ht="6.95" customHeight="1">
      <c r="A109" s="35"/>
      <c r="B109" s="57"/>
      <c r="C109" s="58"/>
      <c r="D109" s="58"/>
      <c r="E109" s="58"/>
      <c r="F109" s="58"/>
      <c r="G109" s="58"/>
      <c r="H109" s="58"/>
      <c r="I109" s="157"/>
      <c r="J109" s="58"/>
      <c r="K109" s="58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24.95" customHeight="1">
      <c r="A110" s="35"/>
      <c r="B110" s="36"/>
      <c r="C110" s="24" t="s">
        <v>191</v>
      </c>
      <c r="D110" s="37"/>
      <c r="E110" s="37"/>
      <c r="F110" s="37"/>
      <c r="G110" s="37"/>
      <c r="H110" s="37"/>
      <c r="I110" s="11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6.95" customHeight="1">
      <c r="A111" s="35"/>
      <c r="B111" s="36"/>
      <c r="C111" s="37"/>
      <c r="D111" s="37"/>
      <c r="E111" s="37"/>
      <c r="F111" s="37"/>
      <c r="G111" s="37"/>
      <c r="H111" s="37"/>
      <c r="I111" s="11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2" customHeight="1">
      <c r="A112" s="35"/>
      <c r="B112" s="36"/>
      <c r="C112" s="30" t="s">
        <v>16</v>
      </c>
      <c r="D112" s="37"/>
      <c r="E112" s="37"/>
      <c r="F112" s="37"/>
      <c r="G112" s="37"/>
      <c r="H112" s="37"/>
      <c r="I112" s="11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23.25" customHeight="1">
      <c r="A113" s="35"/>
      <c r="B113" s="36"/>
      <c r="C113" s="37"/>
      <c r="D113" s="37"/>
      <c r="E113" s="346" t="str">
        <f>E7</f>
        <v>MŠ Koperníkova 68, Třinec - snižování energetické náročnosti budovy MŠ - Stavební úpravy</v>
      </c>
      <c r="F113" s="347"/>
      <c r="G113" s="347"/>
      <c r="H113" s="347"/>
      <c r="I113" s="11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123</v>
      </c>
      <c r="D114" s="37"/>
      <c r="E114" s="37"/>
      <c r="F114" s="37"/>
      <c r="G114" s="37"/>
      <c r="H114" s="37"/>
      <c r="I114" s="11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6.5" customHeight="1">
      <c r="A115" s="35"/>
      <c r="B115" s="36"/>
      <c r="C115" s="37"/>
      <c r="D115" s="37"/>
      <c r="E115" s="298" t="str">
        <f>E9</f>
        <v>HRN2 - Stínící technika</v>
      </c>
      <c r="F115" s="348"/>
      <c r="G115" s="348"/>
      <c r="H115" s="348"/>
      <c r="I115" s="11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6.95" customHeight="1">
      <c r="A116" s="35"/>
      <c r="B116" s="36"/>
      <c r="C116" s="37"/>
      <c r="D116" s="37"/>
      <c r="E116" s="37"/>
      <c r="F116" s="37"/>
      <c r="G116" s="37"/>
      <c r="H116" s="37"/>
      <c r="I116" s="117"/>
      <c r="J116" s="37"/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2" customHeight="1">
      <c r="A117" s="35"/>
      <c r="B117" s="36"/>
      <c r="C117" s="30" t="s">
        <v>21</v>
      </c>
      <c r="D117" s="37"/>
      <c r="E117" s="37"/>
      <c r="F117" s="28" t="str">
        <f>F12</f>
        <v>Třinec</v>
      </c>
      <c r="G117" s="37"/>
      <c r="H117" s="37"/>
      <c r="I117" s="119" t="s">
        <v>23</v>
      </c>
      <c r="J117" s="67" t="str">
        <f>IF(J12="","",J12)</f>
        <v>18. 12. 2019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6.95" customHeight="1">
      <c r="A118" s="35"/>
      <c r="B118" s="36"/>
      <c r="C118" s="37"/>
      <c r="D118" s="37"/>
      <c r="E118" s="37"/>
      <c r="F118" s="37"/>
      <c r="G118" s="37"/>
      <c r="H118" s="37"/>
      <c r="I118" s="11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25</v>
      </c>
      <c r="D119" s="37"/>
      <c r="E119" s="37"/>
      <c r="F119" s="28" t="str">
        <f>E15</f>
        <v>Statutární město Třinec, Jablunkovská 160, Třinec</v>
      </c>
      <c r="G119" s="37"/>
      <c r="H119" s="37"/>
      <c r="I119" s="119" t="s">
        <v>31</v>
      </c>
      <c r="J119" s="33" t="str">
        <f>E21</f>
        <v>C.E.I.S. CZ s.r.o.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5.2" customHeight="1">
      <c r="A120" s="35"/>
      <c r="B120" s="36"/>
      <c r="C120" s="30" t="s">
        <v>29</v>
      </c>
      <c r="D120" s="37"/>
      <c r="E120" s="37"/>
      <c r="F120" s="28" t="str">
        <f>IF(E18="","",E18)</f>
        <v>Vyplň údaj</v>
      </c>
      <c r="G120" s="37"/>
      <c r="H120" s="37"/>
      <c r="I120" s="119" t="s">
        <v>36</v>
      </c>
      <c r="J120" s="33" t="str">
        <f>E24</f>
        <v>C.E.I.S. CZ s.r.o.</v>
      </c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2" customFormat="1" ht="10.35" customHeight="1">
      <c r="A121" s="35"/>
      <c r="B121" s="36"/>
      <c r="C121" s="37"/>
      <c r="D121" s="37"/>
      <c r="E121" s="37"/>
      <c r="F121" s="37"/>
      <c r="G121" s="37"/>
      <c r="H121" s="37"/>
      <c r="I121" s="117"/>
      <c r="J121" s="37"/>
      <c r="K121" s="37"/>
      <c r="L121" s="52"/>
      <c r="S121" s="35"/>
      <c r="T121" s="35"/>
      <c r="U121" s="35"/>
      <c r="V121" s="35"/>
      <c r="W121" s="35"/>
      <c r="X121" s="35"/>
      <c r="Y121" s="35"/>
      <c r="Z121" s="35"/>
      <c r="AA121" s="35"/>
      <c r="AB121" s="35"/>
      <c r="AC121" s="35"/>
      <c r="AD121" s="35"/>
      <c r="AE121" s="35"/>
    </row>
    <row r="122" spans="1:65" s="11" customFormat="1" ht="29.25" customHeight="1">
      <c r="A122" s="177"/>
      <c r="B122" s="178"/>
      <c r="C122" s="179" t="s">
        <v>192</v>
      </c>
      <c r="D122" s="180" t="s">
        <v>64</v>
      </c>
      <c r="E122" s="180" t="s">
        <v>60</v>
      </c>
      <c r="F122" s="180" t="s">
        <v>61</v>
      </c>
      <c r="G122" s="180" t="s">
        <v>193</v>
      </c>
      <c r="H122" s="180" t="s">
        <v>194</v>
      </c>
      <c r="I122" s="181" t="s">
        <v>195</v>
      </c>
      <c r="J122" s="180" t="s">
        <v>142</v>
      </c>
      <c r="K122" s="182" t="s">
        <v>196</v>
      </c>
      <c r="L122" s="183"/>
      <c r="M122" s="76" t="s">
        <v>1</v>
      </c>
      <c r="N122" s="77" t="s">
        <v>43</v>
      </c>
      <c r="O122" s="77" t="s">
        <v>197</v>
      </c>
      <c r="P122" s="77" t="s">
        <v>198</v>
      </c>
      <c r="Q122" s="77" t="s">
        <v>199</v>
      </c>
      <c r="R122" s="77" t="s">
        <v>200</v>
      </c>
      <c r="S122" s="77" t="s">
        <v>201</v>
      </c>
      <c r="T122" s="78" t="s">
        <v>202</v>
      </c>
      <c r="U122" s="177"/>
      <c r="V122" s="177"/>
      <c r="W122" s="177"/>
      <c r="X122" s="177"/>
      <c r="Y122" s="177"/>
      <c r="Z122" s="177"/>
      <c r="AA122" s="177"/>
      <c r="AB122" s="177"/>
      <c r="AC122" s="177"/>
      <c r="AD122" s="177"/>
      <c r="AE122" s="177"/>
    </row>
    <row r="123" spans="1:65" s="2" customFormat="1" ht="22.9" customHeight="1">
      <c r="A123" s="35"/>
      <c r="B123" s="36"/>
      <c r="C123" s="83" t="s">
        <v>203</v>
      </c>
      <c r="D123" s="37"/>
      <c r="E123" s="37"/>
      <c r="F123" s="37"/>
      <c r="G123" s="37"/>
      <c r="H123" s="37"/>
      <c r="I123" s="117"/>
      <c r="J123" s="184">
        <f>BK123</f>
        <v>0</v>
      </c>
      <c r="K123" s="37"/>
      <c r="L123" s="40"/>
      <c r="M123" s="79"/>
      <c r="N123" s="185"/>
      <c r="O123" s="80"/>
      <c r="P123" s="186">
        <f>P124+P138</f>
        <v>0</v>
      </c>
      <c r="Q123" s="80"/>
      <c r="R123" s="186">
        <f>R124+R138</f>
        <v>0.1089</v>
      </c>
      <c r="S123" s="80"/>
      <c r="T123" s="187">
        <f>T124+T138</f>
        <v>1.2E-2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T123" s="18" t="s">
        <v>78</v>
      </c>
      <c r="AU123" s="18" t="s">
        <v>144</v>
      </c>
      <c r="BK123" s="188">
        <f>BK124+BK138</f>
        <v>0</v>
      </c>
    </row>
    <row r="124" spans="1:65" s="12" customFormat="1" ht="25.9" customHeight="1">
      <c r="B124" s="189"/>
      <c r="C124" s="190"/>
      <c r="D124" s="191" t="s">
        <v>78</v>
      </c>
      <c r="E124" s="192" t="s">
        <v>204</v>
      </c>
      <c r="F124" s="192" t="s">
        <v>205</v>
      </c>
      <c r="G124" s="190"/>
      <c r="H124" s="190"/>
      <c r="I124" s="193"/>
      <c r="J124" s="194">
        <f>BK124</f>
        <v>0</v>
      </c>
      <c r="K124" s="190"/>
      <c r="L124" s="195"/>
      <c r="M124" s="196"/>
      <c r="N124" s="197"/>
      <c r="O124" s="197"/>
      <c r="P124" s="198">
        <f>P125+P131</f>
        <v>0</v>
      </c>
      <c r="Q124" s="197"/>
      <c r="R124" s="198">
        <f>R125+R131</f>
        <v>0</v>
      </c>
      <c r="S124" s="197"/>
      <c r="T124" s="199">
        <f>T125+T131</f>
        <v>1.2E-2</v>
      </c>
      <c r="AR124" s="200" t="s">
        <v>87</v>
      </c>
      <c r="AT124" s="201" t="s">
        <v>78</v>
      </c>
      <c r="AU124" s="201" t="s">
        <v>79</v>
      </c>
      <c r="AY124" s="200" t="s">
        <v>206</v>
      </c>
      <c r="BK124" s="202">
        <f>BK125+BK131</f>
        <v>0</v>
      </c>
    </row>
    <row r="125" spans="1:65" s="12" customFormat="1" ht="22.9" customHeight="1">
      <c r="B125" s="189"/>
      <c r="C125" s="190"/>
      <c r="D125" s="191" t="s">
        <v>78</v>
      </c>
      <c r="E125" s="203" t="s">
        <v>265</v>
      </c>
      <c r="F125" s="203" t="s">
        <v>921</v>
      </c>
      <c r="G125" s="190"/>
      <c r="H125" s="190"/>
      <c r="I125" s="193"/>
      <c r="J125" s="204">
        <f>BK125</f>
        <v>0</v>
      </c>
      <c r="K125" s="190"/>
      <c r="L125" s="195"/>
      <c r="M125" s="196"/>
      <c r="N125" s="197"/>
      <c r="O125" s="197"/>
      <c r="P125" s="198">
        <f>P126</f>
        <v>0</v>
      </c>
      <c r="Q125" s="197"/>
      <c r="R125" s="198">
        <f>R126</f>
        <v>0</v>
      </c>
      <c r="S125" s="197"/>
      <c r="T125" s="199">
        <f>T126</f>
        <v>1.2E-2</v>
      </c>
      <c r="AR125" s="200" t="s">
        <v>87</v>
      </c>
      <c r="AT125" s="201" t="s">
        <v>78</v>
      </c>
      <c r="AU125" s="201" t="s">
        <v>87</v>
      </c>
      <c r="AY125" s="200" t="s">
        <v>206</v>
      </c>
      <c r="BK125" s="202">
        <f>BK126</f>
        <v>0</v>
      </c>
    </row>
    <row r="126" spans="1:65" s="12" customFormat="1" ht="20.85" customHeight="1">
      <c r="B126" s="189"/>
      <c r="C126" s="190"/>
      <c r="D126" s="191" t="s">
        <v>78</v>
      </c>
      <c r="E126" s="203" t="s">
        <v>839</v>
      </c>
      <c r="F126" s="203" t="s">
        <v>1023</v>
      </c>
      <c r="G126" s="190"/>
      <c r="H126" s="190"/>
      <c r="I126" s="193"/>
      <c r="J126" s="204">
        <f>BK126</f>
        <v>0</v>
      </c>
      <c r="K126" s="190"/>
      <c r="L126" s="195"/>
      <c r="M126" s="196"/>
      <c r="N126" s="197"/>
      <c r="O126" s="197"/>
      <c r="P126" s="198">
        <f>SUM(P127:P130)</f>
        <v>0</v>
      </c>
      <c r="Q126" s="197"/>
      <c r="R126" s="198">
        <f>SUM(R127:R130)</f>
        <v>0</v>
      </c>
      <c r="S126" s="197"/>
      <c r="T126" s="199">
        <f>SUM(T127:T130)</f>
        <v>1.2E-2</v>
      </c>
      <c r="AR126" s="200" t="s">
        <v>87</v>
      </c>
      <c r="AT126" s="201" t="s">
        <v>78</v>
      </c>
      <c r="AU126" s="201" t="s">
        <v>89</v>
      </c>
      <c r="AY126" s="200" t="s">
        <v>206</v>
      </c>
      <c r="BK126" s="202">
        <f>SUM(BK127:BK130)</f>
        <v>0</v>
      </c>
    </row>
    <row r="127" spans="1:65" s="2" customFormat="1" ht="21.75" customHeight="1">
      <c r="A127" s="35"/>
      <c r="B127" s="36"/>
      <c r="C127" s="205" t="s">
        <v>87</v>
      </c>
      <c r="D127" s="205" t="s">
        <v>210</v>
      </c>
      <c r="E127" s="206" t="s">
        <v>1782</v>
      </c>
      <c r="F127" s="207" t="s">
        <v>1783</v>
      </c>
      <c r="G127" s="208" t="s">
        <v>400</v>
      </c>
      <c r="H127" s="209">
        <v>2</v>
      </c>
      <c r="I127" s="210"/>
      <c r="J127" s="211">
        <f>ROUND(I127*H127,2)</f>
        <v>0</v>
      </c>
      <c r="K127" s="207" t="s">
        <v>214</v>
      </c>
      <c r="L127" s="40"/>
      <c r="M127" s="212" t="s">
        <v>1</v>
      </c>
      <c r="N127" s="213" t="s">
        <v>44</v>
      </c>
      <c r="O127" s="72"/>
      <c r="P127" s="214">
        <f>O127*H127</f>
        <v>0</v>
      </c>
      <c r="Q127" s="214">
        <v>0</v>
      </c>
      <c r="R127" s="214">
        <f>Q127*H127</f>
        <v>0</v>
      </c>
      <c r="S127" s="214">
        <v>1E-3</v>
      </c>
      <c r="T127" s="215">
        <f>S127*H127</f>
        <v>2E-3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6" t="s">
        <v>215</v>
      </c>
      <c r="AT127" s="216" t="s">
        <v>210</v>
      </c>
      <c r="AU127" s="216" t="s">
        <v>216</v>
      </c>
      <c r="AY127" s="18" t="s">
        <v>206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8" t="s">
        <v>87</v>
      </c>
      <c r="BK127" s="217">
        <f>ROUND(I127*H127,2)</f>
        <v>0</v>
      </c>
      <c r="BL127" s="18" t="s">
        <v>215</v>
      </c>
      <c r="BM127" s="216" t="s">
        <v>1784</v>
      </c>
    </row>
    <row r="128" spans="1:65" s="13" customFormat="1" ht="11.25">
      <c r="B128" s="218"/>
      <c r="C128" s="219"/>
      <c r="D128" s="220" t="s">
        <v>218</v>
      </c>
      <c r="E128" s="221" t="s">
        <v>1</v>
      </c>
      <c r="F128" s="222" t="s">
        <v>1785</v>
      </c>
      <c r="G128" s="219"/>
      <c r="H128" s="223">
        <v>2</v>
      </c>
      <c r="I128" s="224"/>
      <c r="J128" s="219"/>
      <c r="K128" s="219"/>
      <c r="L128" s="225"/>
      <c r="M128" s="226"/>
      <c r="N128" s="227"/>
      <c r="O128" s="227"/>
      <c r="P128" s="227"/>
      <c r="Q128" s="227"/>
      <c r="R128" s="227"/>
      <c r="S128" s="227"/>
      <c r="T128" s="228"/>
      <c r="AT128" s="229" t="s">
        <v>218</v>
      </c>
      <c r="AU128" s="229" t="s">
        <v>216</v>
      </c>
      <c r="AV128" s="13" t="s">
        <v>89</v>
      </c>
      <c r="AW128" s="13" t="s">
        <v>35</v>
      </c>
      <c r="AX128" s="13" t="s">
        <v>87</v>
      </c>
      <c r="AY128" s="229" t="s">
        <v>206</v>
      </c>
    </row>
    <row r="129" spans="1:65" s="2" customFormat="1" ht="21.75" customHeight="1">
      <c r="A129" s="35"/>
      <c r="B129" s="36"/>
      <c r="C129" s="205" t="s">
        <v>89</v>
      </c>
      <c r="D129" s="205" t="s">
        <v>210</v>
      </c>
      <c r="E129" s="206" t="s">
        <v>1786</v>
      </c>
      <c r="F129" s="207" t="s">
        <v>1787</v>
      </c>
      <c r="G129" s="208" t="s">
        <v>400</v>
      </c>
      <c r="H129" s="209">
        <v>10</v>
      </c>
      <c r="I129" s="210"/>
      <c r="J129" s="211">
        <f>ROUND(I129*H129,2)</f>
        <v>0</v>
      </c>
      <c r="K129" s="207" t="s">
        <v>214</v>
      </c>
      <c r="L129" s="40"/>
      <c r="M129" s="212" t="s">
        <v>1</v>
      </c>
      <c r="N129" s="213" t="s">
        <v>44</v>
      </c>
      <c r="O129" s="72"/>
      <c r="P129" s="214">
        <f>O129*H129</f>
        <v>0</v>
      </c>
      <c r="Q129" s="214">
        <v>0</v>
      </c>
      <c r="R129" s="214">
        <f>Q129*H129</f>
        <v>0</v>
      </c>
      <c r="S129" s="214">
        <v>1E-3</v>
      </c>
      <c r="T129" s="215">
        <f>S129*H129</f>
        <v>0.01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6" t="s">
        <v>215</v>
      </c>
      <c r="AT129" s="216" t="s">
        <v>210</v>
      </c>
      <c r="AU129" s="216" t="s">
        <v>216</v>
      </c>
      <c r="AY129" s="18" t="s">
        <v>206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8" t="s">
        <v>87</v>
      </c>
      <c r="BK129" s="217">
        <f>ROUND(I129*H129,2)</f>
        <v>0</v>
      </c>
      <c r="BL129" s="18" t="s">
        <v>215</v>
      </c>
      <c r="BM129" s="216" t="s">
        <v>1788</v>
      </c>
    </row>
    <row r="130" spans="1:65" s="13" customFormat="1" ht="11.25">
      <c r="B130" s="218"/>
      <c r="C130" s="219"/>
      <c r="D130" s="220" t="s">
        <v>218</v>
      </c>
      <c r="E130" s="221" t="s">
        <v>1</v>
      </c>
      <c r="F130" s="222" t="s">
        <v>1789</v>
      </c>
      <c r="G130" s="219"/>
      <c r="H130" s="223">
        <v>10</v>
      </c>
      <c r="I130" s="224"/>
      <c r="J130" s="219"/>
      <c r="K130" s="219"/>
      <c r="L130" s="225"/>
      <c r="M130" s="226"/>
      <c r="N130" s="227"/>
      <c r="O130" s="227"/>
      <c r="P130" s="227"/>
      <c r="Q130" s="227"/>
      <c r="R130" s="227"/>
      <c r="S130" s="227"/>
      <c r="T130" s="228"/>
      <c r="AT130" s="229" t="s">
        <v>218</v>
      </c>
      <c r="AU130" s="229" t="s">
        <v>216</v>
      </c>
      <c r="AV130" s="13" t="s">
        <v>89</v>
      </c>
      <c r="AW130" s="13" t="s">
        <v>35</v>
      </c>
      <c r="AX130" s="13" t="s">
        <v>87</v>
      </c>
      <c r="AY130" s="229" t="s">
        <v>206</v>
      </c>
    </row>
    <row r="131" spans="1:65" s="12" customFormat="1" ht="22.9" customHeight="1">
      <c r="B131" s="189"/>
      <c r="C131" s="190"/>
      <c r="D131" s="191" t="s">
        <v>78</v>
      </c>
      <c r="E131" s="203" t="s">
        <v>1062</v>
      </c>
      <c r="F131" s="203" t="s">
        <v>1063</v>
      </c>
      <c r="G131" s="190"/>
      <c r="H131" s="190"/>
      <c r="I131" s="193"/>
      <c r="J131" s="204">
        <f>BK131</f>
        <v>0</v>
      </c>
      <c r="K131" s="190"/>
      <c r="L131" s="195"/>
      <c r="M131" s="196"/>
      <c r="N131" s="197"/>
      <c r="O131" s="197"/>
      <c r="P131" s="198">
        <f>SUM(P132:P137)</f>
        <v>0</v>
      </c>
      <c r="Q131" s="197"/>
      <c r="R131" s="198">
        <f>SUM(R132:R137)</f>
        <v>0</v>
      </c>
      <c r="S131" s="197"/>
      <c r="T131" s="199">
        <f>SUM(T132:T137)</f>
        <v>0</v>
      </c>
      <c r="AR131" s="200" t="s">
        <v>87</v>
      </c>
      <c r="AT131" s="201" t="s">
        <v>78</v>
      </c>
      <c r="AU131" s="201" t="s">
        <v>87</v>
      </c>
      <c r="AY131" s="200" t="s">
        <v>206</v>
      </c>
      <c r="BK131" s="202">
        <f>SUM(BK132:BK137)</f>
        <v>0</v>
      </c>
    </row>
    <row r="132" spans="1:65" s="2" customFormat="1" ht="21.75" customHeight="1">
      <c r="A132" s="35"/>
      <c r="B132" s="36"/>
      <c r="C132" s="205" t="s">
        <v>216</v>
      </c>
      <c r="D132" s="205" t="s">
        <v>210</v>
      </c>
      <c r="E132" s="206" t="s">
        <v>1065</v>
      </c>
      <c r="F132" s="207" t="s">
        <v>1066</v>
      </c>
      <c r="G132" s="208" t="s">
        <v>260</v>
      </c>
      <c r="H132" s="209">
        <v>1.2E-2</v>
      </c>
      <c r="I132" s="210"/>
      <c r="J132" s="211">
        <f>ROUND(I132*H132,2)</f>
        <v>0</v>
      </c>
      <c r="K132" s="207" t="s">
        <v>214</v>
      </c>
      <c r="L132" s="40"/>
      <c r="M132" s="212" t="s">
        <v>1</v>
      </c>
      <c r="N132" s="213" t="s">
        <v>44</v>
      </c>
      <c r="O132" s="72"/>
      <c r="P132" s="214">
        <f>O132*H132</f>
        <v>0</v>
      </c>
      <c r="Q132" s="214">
        <v>0</v>
      </c>
      <c r="R132" s="214">
        <f>Q132*H132</f>
        <v>0</v>
      </c>
      <c r="S132" s="214">
        <v>0</v>
      </c>
      <c r="T132" s="215">
        <f>S132*H132</f>
        <v>0</v>
      </c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R132" s="216" t="s">
        <v>215</v>
      </c>
      <c r="AT132" s="216" t="s">
        <v>210</v>
      </c>
      <c r="AU132" s="216" t="s">
        <v>89</v>
      </c>
      <c r="AY132" s="18" t="s">
        <v>206</v>
      </c>
      <c r="BE132" s="217">
        <f>IF(N132="základní",J132,0)</f>
        <v>0</v>
      </c>
      <c r="BF132" s="217">
        <f>IF(N132="snížená",J132,0)</f>
        <v>0</v>
      </c>
      <c r="BG132" s="217">
        <f>IF(N132="zákl. přenesená",J132,0)</f>
        <v>0</v>
      </c>
      <c r="BH132" s="217">
        <f>IF(N132="sníž. přenesená",J132,0)</f>
        <v>0</v>
      </c>
      <c r="BI132" s="217">
        <f>IF(N132="nulová",J132,0)</f>
        <v>0</v>
      </c>
      <c r="BJ132" s="18" t="s">
        <v>87</v>
      </c>
      <c r="BK132" s="217">
        <f>ROUND(I132*H132,2)</f>
        <v>0</v>
      </c>
      <c r="BL132" s="18" t="s">
        <v>215</v>
      </c>
      <c r="BM132" s="216" t="s">
        <v>1790</v>
      </c>
    </row>
    <row r="133" spans="1:65" s="2" customFormat="1" ht="21.75" customHeight="1">
      <c r="A133" s="35"/>
      <c r="B133" s="36"/>
      <c r="C133" s="205" t="s">
        <v>215</v>
      </c>
      <c r="D133" s="205" t="s">
        <v>210</v>
      </c>
      <c r="E133" s="206" t="s">
        <v>1069</v>
      </c>
      <c r="F133" s="207" t="s">
        <v>1070</v>
      </c>
      <c r="G133" s="208" t="s">
        <v>260</v>
      </c>
      <c r="H133" s="209">
        <v>1.2E-2</v>
      </c>
      <c r="I133" s="210"/>
      <c r="J133" s="211">
        <f>ROUND(I133*H133,2)</f>
        <v>0</v>
      </c>
      <c r="K133" s="207" t="s">
        <v>214</v>
      </c>
      <c r="L133" s="40"/>
      <c r="M133" s="212" t="s">
        <v>1</v>
      </c>
      <c r="N133" s="213" t="s">
        <v>44</v>
      </c>
      <c r="O133" s="72"/>
      <c r="P133" s="214">
        <f>O133*H133</f>
        <v>0</v>
      </c>
      <c r="Q133" s="214">
        <v>0</v>
      </c>
      <c r="R133" s="214">
        <f>Q133*H133</f>
        <v>0</v>
      </c>
      <c r="S133" s="214">
        <v>0</v>
      </c>
      <c r="T133" s="215">
        <f>S133*H133</f>
        <v>0</v>
      </c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  <c r="AR133" s="216" t="s">
        <v>215</v>
      </c>
      <c r="AT133" s="216" t="s">
        <v>210</v>
      </c>
      <c r="AU133" s="216" t="s">
        <v>89</v>
      </c>
      <c r="AY133" s="18" t="s">
        <v>206</v>
      </c>
      <c r="BE133" s="217">
        <f>IF(N133="základní",J133,0)</f>
        <v>0</v>
      </c>
      <c r="BF133" s="217">
        <f>IF(N133="snížená",J133,0)</f>
        <v>0</v>
      </c>
      <c r="BG133" s="217">
        <f>IF(N133="zákl. přenesená",J133,0)</f>
        <v>0</v>
      </c>
      <c r="BH133" s="217">
        <f>IF(N133="sníž. přenesená",J133,0)</f>
        <v>0</v>
      </c>
      <c r="BI133" s="217">
        <f>IF(N133="nulová",J133,0)</f>
        <v>0</v>
      </c>
      <c r="BJ133" s="18" t="s">
        <v>87</v>
      </c>
      <c r="BK133" s="217">
        <f>ROUND(I133*H133,2)</f>
        <v>0</v>
      </c>
      <c r="BL133" s="18" t="s">
        <v>215</v>
      </c>
      <c r="BM133" s="216" t="s">
        <v>1791</v>
      </c>
    </row>
    <row r="134" spans="1:65" s="2" customFormat="1" ht="21.75" customHeight="1">
      <c r="A134" s="35"/>
      <c r="B134" s="36"/>
      <c r="C134" s="205" t="s">
        <v>234</v>
      </c>
      <c r="D134" s="205" t="s">
        <v>210</v>
      </c>
      <c r="E134" s="206" t="s">
        <v>1073</v>
      </c>
      <c r="F134" s="207" t="s">
        <v>1074</v>
      </c>
      <c r="G134" s="208" t="s">
        <v>260</v>
      </c>
      <c r="H134" s="209">
        <v>0.33600000000000002</v>
      </c>
      <c r="I134" s="210"/>
      <c r="J134" s="211">
        <f>ROUND(I134*H134,2)</f>
        <v>0</v>
      </c>
      <c r="K134" s="207" t="s">
        <v>214</v>
      </c>
      <c r="L134" s="40"/>
      <c r="M134" s="212" t="s">
        <v>1</v>
      </c>
      <c r="N134" s="213" t="s">
        <v>44</v>
      </c>
      <c r="O134" s="72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6" t="s">
        <v>215</v>
      </c>
      <c r="AT134" s="216" t="s">
        <v>210</v>
      </c>
      <c r="AU134" s="216" t="s">
        <v>89</v>
      </c>
      <c r="AY134" s="18" t="s">
        <v>206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87</v>
      </c>
      <c r="BK134" s="217">
        <f>ROUND(I134*H134,2)</f>
        <v>0</v>
      </c>
      <c r="BL134" s="18" t="s">
        <v>215</v>
      </c>
      <c r="BM134" s="216" t="s">
        <v>1792</v>
      </c>
    </row>
    <row r="135" spans="1:65" s="2" customFormat="1" ht="19.5">
      <c r="A135" s="35"/>
      <c r="B135" s="36"/>
      <c r="C135" s="37"/>
      <c r="D135" s="220" t="s">
        <v>253</v>
      </c>
      <c r="E135" s="37"/>
      <c r="F135" s="251" t="s">
        <v>321</v>
      </c>
      <c r="G135" s="37"/>
      <c r="H135" s="37"/>
      <c r="I135" s="117"/>
      <c r="J135" s="37"/>
      <c r="K135" s="37"/>
      <c r="L135" s="40"/>
      <c r="M135" s="252"/>
      <c r="N135" s="253"/>
      <c r="O135" s="72"/>
      <c r="P135" s="72"/>
      <c r="Q135" s="72"/>
      <c r="R135" s="72"/>
      <c r="S135" s="72"/>
      <c r="T135" s="73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  <c r="AT135" s="18" t="s">
        <v>253</v>
      </c>
      <c r="AU135" s="18" t="s">
        <v>89</v>
      </c>
    </row>
    <row r="136" spans="1:65" s="13" customFormat="1" ht="11.25">
      <c r="B136" s="218"/>
      <c r="C136" s="219"/>
      <c r="D136" s="220" t="s">
        <v>218</v>
      </c>
      <c r="E136" s="219"/>
      <c r="F136" s="222" t="s">
        <v>1793</v>
      </c>
      <c r="G136" s="219"/>
      <c r="H136" s="223">
        <v>0.33600000000000002</v>
      </c>
      <c r="I136" s="224"/>
      <c r="J136" s="219"/>
      <c r="K136" s="219"/>
      <c r="L136" s="225"/>
      <c r="M136" s="226"/>
      <c r="N136" s="227"/>
      <c r="O136" s="227"/>
      <c r="P136" s="227"/>
      <c r="Q136" s="227"/>
      <c r="R136" s="227"/>
      <c r="S136" s="227"/>
      <c r="T136" s="228"/>
      <c r="AT136" s="229" t="s">
        <v>218</v>
      </c>
      <c r="AU136" s="229" t="s">
        <v>89</v>
      </c>
      <c r="AV136" s="13" t="s">
        <v>89</v>
      </c>
      <c r="AW136" s="13" t="s">
        <v>4</v>
      </c>
      <c r="AX136" s="13" t="s">
        <v>87</v>
      </c>
      <c r="AY136" s="229" t="s">
        <v>206</v>
      </c>
    </row>
    <row r="137" spans="1:65" s="2" customFormat="1" ht="21.75" customHeight="1">
      <c r="A137" s="35"/>
      <c r="B137" s="36"/>
      <c r="C137" s="205" t="s">
        <v>240</v>
      </c>
      <c r="D137" s="205" t="s">
        <v>210</v>
      </c>
      <c r="E137" s="206" t="s">
        <v>1794</v>
      </c>
      <c r="F137" s="207" t="s">
        <v>1795</v>
      </c>
      <c r="G137" s="208" t="s">
        <v>260</v>
      </c>
      <c r="H137" s="209">
        <v>1.2E-2</v>
      </c>
      <c r="I137" s="210"/>
      <c r="J137" s="211">
        <f>ROUND(I137*H137,2)</f>
        <v>0</v>
      </c>
      <c r="K137" s="207" t="s">
        <v>214</v>
      </c>
      <c r="L137" s="40"/>
      <c r="M137" s="212" t="s">
        <v>1</v>
      </c>
      <c r="N137" s="213" t="s">
        <v>44</v>
      </c>
      <c r="O137" s="72"/>
      <c r="P137" s="214">
        <f>O137*H137</f>
        <v>0</v>
      </c>
      <c r="Q137" s="214">
        <v>0</v>
      </c>
      <c r="R137" s="214">
        <f>Q137*H137</f>
        <v>0</v>
      </c>
      <c r="S137" s="214">
        <v>0</v>
      </c>
      <c r="T137" s="215">
        <f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6" t="s">
        <v>215</v>
      </c>
      <c r="AT137" s="216" t="s">
        <v>210</v>
      </c>
      <c r="AU137" s="216" t="s">
        <v>89</v>
      </c>
      <c r="AY137" s="18" t="s">
        <v>206</v>
      </c>
      <c r="BE137" s="217">
        <f>IF(N137="základní",J137,0)</f>
        <v>0</v>
      </c>
      <c r="BF137" s="217">
        <f>IF(N137="snížená",J137,0)</f>
        <v>0</v>
      </c>
      <c r="BG137" s="217">
        <f>IF(N137="zákl. přenesená",J137,0)</f>
        <v>0</v>
      </c>
      <c r="BH137" s="217">
        <f>IF(N137="sníž. přenesená",J137,0)</f>
        <v>0</v>
      </c>
      <c r="BI137" s="217">
        <f>IF(N137="nulová",J137,0)</f>
        <v>0</v>
      </c>
      <c r="BJ137" s="18" t="s">
        <v>87</v>
      </c>
      <c r="BK137" s="217">
        <f>ROUND(I137*H137,2)</f>
        <v>0</v>
      </c>
      <c r="BL137" s="18" t="s">
        <v>215</v>
      </c>
      <c r="BM137" s="216" t="s">
        <v>1796</v>
      </c>
    </row>
    <row r="138" spans="1:65" s="12" customFormat="1" ht="25.9" customHeight="1">
      <c r="B138" s="189"/>
      <c r="C138" s="190"/>
      <c r="D138" s="191" t="s">
        <v>78</v>
      </c>
      <c r="E138" s="192" t="s">
        <v>1087</v>
      </c>
      <c r="F138" s="192" t="s">
        <v>1088</v>
      </c>
      <c r="G138" s="190"/>
      <c r="H138" s="190"/>
      <c r="I138" s="193"/>
      <c r="J138" s="194">
        <f>BK138</f>
        <v>0</v>
      </c>
      <c r="K138" s="190"/>
      <c r="L138" s="195"/>
      <c r="M138" s="196"/>
      <c r="N138" s="197"/>
      <c r="O138" s="197"/>
      <c r="P138" s="198">
        <f>P139+P167</f>
        <v>0</v>
      </c>
      <c r="Q138" s="197"/>
      <c r="R138" s="198">
        <f>R139+R167</f>
        <v>0.1089</v>
      </c>
      <c r="S138" s="197"/>
      <c r="T138" s="199">
        <f>T139+T167</f>
        <v>0</v>
      </c>
      <c r="AR138" s="200" t="s">
        <v>89</v>
      </c>
      <c r="AT138" s="201" t="s">
        <v>78</v>
      </c>
      <c r="AU138" s="201" t="s">
        <v>79</v>
      </c>
      <c r="AY138" s="200" t="s">
        <v>206</v>
      </c>
      <c r="BK138" s="202">
        <f>BK139+BK167</f>
        <v>0</v>
      </c>
    </row>
    <row r="139" spans="1:65" s="12" customFormat="1" ht="22.9" customHeight="1">
      <c r="B139" s="189"/>
      <c r="C139" s="190"/>
      <c r="D139" s="191" t="s">
        <v>78</v>
      </c>
      <c r="E139" s="203" t="s">
        <v>1797</v>
      </c>
      <c r="F139" s="203" t="s">
        <v>1798</v>
      </c>
      <c r="G139" s="190"/>
      <c r="H139" s="190"/>
      <c r="I139" s="193"/>
      <c r="J139" s="204">
        <f>BK139</f>
        <v>0</v>
      </c>
      <c r="K139" s="190"/>
      <c r="L139" s="195"/>
      <c r="M139" s="196"/>
      <c r="N139" s="197"/>
      <c r="O139" s="197"/>
      <c r="P139" s="198">
        <f>SUM(P140:P166)</f>
        <v>0</v>
      </c>
      <c r="Q139" s="197"/>
      <c r="R139" s="198">
        <f>SUM(R140:R166)</f>
        <v>0.1089</v>
      </c>
      <c r="S139" s="197"/>
      <c r="T139" s="199">
        <f>SUM(T140:T166)</f>
        <v>0</v>
      </c>
      <c r="AR139" s="200" t="s">
        <v>89</v>
      </c>
      <c r="AT139" s="201" t="s">
        <v>78</v>
      </c>
      <c r="AU139" s="201" t="s">
        <v>87</v>
      </c>
      <c r="AY139" s="200" t="s">
        <v>206</v>
      </c>
      <c r="BK139" s="202">
        <f>SUM(BK140:BK166)</f>
        <v>0</v>
      </c>
    </row>
    <row r="140" spans="1:65" s="2" customFormat="1" ht="21.75" customHeight="1">
      <c r="A140" s="35"/>
      <c r="B140" s="36"/>
      <c r="C140" s="205" t="s">
        <v>248</v>
      </c>
      <c r="D140" s="205" t="s">
        <v>210</v>
      </c>
      <c r="E140" s="206" t="s">
        <v>1799</v>
      </c>
      <c r="F140" s="207" t="s">
        <v>1800</v>
      </c>
      <c r="G140" s="208" t="s">
        <v>243</v>
      </c>
      <c r="H140" s="209">
        <v>260</v>
      </c>
      <c r="I140" s="210"/>
      <c r="J140" s="211">
        <f>ROUND(I140*H140,2)</f>
        <v>0</v>
      </c>
      <c r="K140" s="207" t="s">
        <v>214</v>
      </c>
      <c r="L140" s="40"/>
      <c r="M140" s="212" t="s">
        <v>1</v>
      </c>
      <c r="N140" s="213" t="s">
        <v>44</v>
      </c>
      <c r="O140" s="72"/>
      <c r="P140" s="214">
        <f>O140*H140</f>
        <v>0</v>
      </c>
      <c r="Q140" s="214">
        <v>0</v>
      </c>
      <c r="R140" s="214">
        <f>Q140*H140</f>
        <v>0</v>
      </c>
      <c r="S140" s="214">
        <v>0</v>
      </c>
      <c r="T140" s="215">
        <f>S140*H140</f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6" t="s">
        <v>305</v>
      </c>
      <c r="AT140" s="216" t="s">
        <v>210</v>
      </c>
      <c r="AU140" s="216" t="s">
        <v>89</v>
      </c>
      <c r="AY140" s="18" t="s">
        <v>206</v>
      </c>
      <c r="BE140" s="217">
        <f>IF(N140="základní",J140,0)</f>
        <v>0</v>
      </c>
      <c r="BF140" s="217">
        <f>IF(N140="snížená",J140,0)</f>
        <v>0</v>
      </c>
      <c r="BG140" s="217">
        <f>IF(N140="zákl. přenesená",J140,0)</f>
        <v>0</v>
      </c>
      <c r="BH140" s="217">
        <f>IF(N140="sníž. přenesená",J140,0)</f>
        <v>0</v>
      </c>
      <c r="BI140" s="217">
        <f>IF(N140="nulová",J140,0)</f>
        <v>0</v>
      </c>
      <c r="BJ140" s="18" t="s">
        <v>87</v>
      </c>
      <c r="BK140" s="217">
        <f>ROUND(I140*H140,2)</f>
        <v>0</v>
      </c>
      <c r="BL140" s="18" t="s">
        <v>305</v>
      </c>
      <c r="BM140" s="216" t="s">
        <v>1801</v>
      </c>
    </row>
    <row r="141" spans="1:65" s="2" customFormat="1" ht="16.5" customHeight="1">
      <c r="A141" s="35"/>
      <c r="B141" s="36"/>
      <c r="C141" s="254" t="s">
        <v>256</v>
      </c>
      <c r="D141" s="254" t="s">
        <v>257</v>
      </c>
      <c r="E141" s="255" t="s">
        <v>1802</v>
      </c>
      <c r="F141" s="256" t="s">
        <v>1803</v>
      </c>
      <c r="G141" s="257" t="s">
        <v>243</v>
      </c>
      <c r="H141" s="258">
        <v>120</v>
      </c>
      <c r="I141" s="259"/>
      <c r="J141" s="260">
        <f>ROUND(I141*H141,2)</f>
        <v>0</v>
      </c>
      <c r="K141" s="256" t="s">
        <v>214</v>
      </c>
      <c r="L141" s="261"/>
      <c r="M141" s="262" t="s">
        <v>1</v>
      </c>
      <c r="N141" s="263" t="s">
        <v>44</v>
      </c>
      <c r="O141" s="72"/>
      <c r="P141" s="214">
        <f>O141*H141</f>
        <v>0</v>
      </c>
      <c r="Q141" s="214">
        <v>1E-4</v>
      </c>
      <c r="R141" s="214">
        <f>Q141*H141</f>
        <v>1.2E-2</v>
      </c>
      <c r="S141" s="214">
        <v>0</v>
      </c>
      <c r="T141" s="215">
        <f>S141*H141</f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6" t="s">
        <v>387</v>
      </c>
      <c r="AT141" s="216" t="s">
        <v>257</v>
      </c>
      <c r="AU141" s="216" t="s">
        <v>89</v>
      </c>
      <c r="AY141" s="18" t="s">
        <v>206</v>
      </c>
      <c r="BE141" s="217">
        <f>IF(N141="základní",J141,0)</f>
        <v>0</v>
      </c>
      <c r="BF141" s="217">
        <f>IF(N141="snížená",J141,0)</f>
        <v>0</v>
      </c>
      <c r="BG141" s="217">
        <f>IF(N141="zákl. přenesená",J141,0)</f>
        <v>0</v>
      </c>
      <c r="BH141" s="217">
        <f>IF(N141="sníž. přenesená",J141,0)</f>
        <v>0</v>
      </c>
      <c r="BI141" s="217">
        <f>IF(N141="nulová",J141,0)</f>
        <v>0</v>
      </c>
      <c r="BJ141" s="18" t="s">
        <v>87</v>
      </c>
      <c r="BK141" s="217">
        <f>ROUND(I141*H141,2)</f>
        <v>0</v>
      </c>
      <c r="BL141" s="18" t="s">
        <v>305</v>
      </c>
      <c r="BM141" s="216" t="s">
        <v>1804</v>
      </c>
    </row>
    <row r="142" spans="1:65" s="2" customFormat="1" ht="16.5" customHeight="1">
      <c r="A142" s="35"/>
      <c r="B142" s="36"/>
      <c r="C142" s="254" t="s">
        <v>265</v>
      </c>
      <c r="D142" s="254" t="s">
        <v>257</v>
      </c>
      <c r="E142" s="255" t="s">
        <v>1805</v>
      </c>
      <c r="F142" s="256" t="s">
        <v>1806</v>
      </c>
      <c r="G142" s="257" t="s">
        <v>243</v>
      </c>
      <c r="H142" s="258">
        <v>140</v>
      </c>
      <c r="I142" s="259"/>
      <c r="J142" s="260">
        <f>ROUND(I142*H142,2)</f>
        <v>0</v>
      </c>
      <c r="K142" s="256" t="s">
        <v>214</v>
      </c>
      <c r="L142" s="261"/>
      <c r="M142" s="262" t="s">
        <v>1</v>
      </c>
      <c r="N142" s="263" t="s">
        <v>44</v>
      </c>
      <c r="O142" s="72"/>
      <c r="P142" s="214">
        <f>O142*H142</f>
        <v>0</v>
      </c>
      <c r="Q142" s="214">
        <v>1.4999999999999999E-4</v>
      </c>
      <c r="R142" s="214">
        <f>Q142*H142</f>
        <v>2.0999999999999998E-2</v>
      </c>
      <c r="S142" s="214">
        <v>0</v>
      </c>
      <c r="T142" s="21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6" t="s">
        <v>387</v>
      </c>
      <c r="AT142" s="216" t="s">
        <v>257</v>
      </c>
      <c r="AU142" s="216" t="s">
        <v>89</v>
      </c>
      <c r="AY142" s="18" t="s">
        <v>206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8" t="s">
        <v>87</v>
      </c>
      <c r="BK142" s="217">
        <f>ROUND(I142*H142,2)</f>
        <v>0</v>
      </c>
      <c r="BL142" s="18" t="s">
        <v>305</v>
      </c>
      <c r="BM142" s="216" t="s">
        <v>1807</v>
      </c>
    </row>
    <row r="143" spans="1:65" s="2" customFormat="1" ht="21.75" customHeight="1">
      <c r="A143" s="35"/>
      <c r="B143" s="36"/>
      <c r="C143" s="205" t="s">
        <v>281</v>
      </c>
      <c r="D143" s="205" t="s">
        <v>210</v>
      </c>
      <c r="E143" s="206" t="s">
        <v>1680</v>
      </c>
      <c r="F143" s="207" t="s">
        <v>1681</v>
      </c>
      <c r="G143" s="208" t="s">
        <v>400</v>
      </c>
      <c r="H143" s="209">
        <v>10</v>
      </c>
      <c r="I143" s="210"/>
      <c r="J143" s="211">
        <f>ROUND(I143*H143,2)</f>
        <v>0</v>
      </c>
      <c r="K143" s="207" t="s">
        <v>214</v>
      </c>
      <c r="L143" s="40"/>
      <c r="M143" s="212" t="s">
        <v>1</v>
      </c>
      <c r="N143" s="213" t="s">
        <v>44</v>
      </c>
      <c r="O143" s="72"/>
      <c r="P143" s="214">
        <f>O143*H143</f>
        <v>0</v>
      </c>
      <c r="Q143" s="214">
        <v>0</v>
      </c>
      <c r="R143" s="214">
        <f>Q143*H143</f>
        <v>0</v>
      </c>
      <c r="S143" s="214">
        <v>0</v>
      </c>
      <c r="T143" s="215">
        <f>S143*H143</f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6" t="s">
        <v>305</v>
      </c>
      <c r="AT143" s="216" t="s">
        <v>210</v>
      </c>
      <c r="AU143" s="216" t="s">
        <v>89</v>
      </c>
      <c r="AY143" s="18" t="s">
        <v>206</v>
      </c>
      <c r="BE143" s="217">
        <f>IF(N143="základní",J143,0)</f>
        <v>0</v>
      </c>
      <c r="BF143" s="217">
        <f>IF(N143="snížená",J143,0)</f>
        <v>0</v>
      </c>
      <c r="BG143" s="217">
        <f>IF(N143="zákl. přenesená",J143,0)</f>
        <v>0</v>
      </c>
      <c r="BH143" s="217">
        <f>IF(N143="sníž. přenesená",J143,0)</f>
        <v>0</v>
      </c>
      <c r="BI143" s="217">
        <f>IF(N143="nulová",J143,0)</f>
        <v>0</v>
      </c>
      <c r="BJ143" s="18" t="s">
        <v>87</v>
      </c>
      <c r="BK143" s="217">
        <f>ROUND(I143*H143,2)</f>
        <v>0</v>
      </c>
      <c r="BL143" s="18" t="s">
        <v>305</v>
      </c>
      <c r="BM143" s="216" t="s">
        <v>1808</v>
      </c>
    </row>
    <row r="144" spans="1:65" s="2" customFormat="1" ht="19.5">
      <c r="A144" s="35"/>
      <c r="B144" s="36"/>
      <c r="C144" s="37"/>
      <c r="D144" s="220" t="s">
        <v>253</v>
      </c>
      <c r="E144" s="37"/>
      <c r="F144" s="251" t="s">
        <v>1809</v>
      </c>
      <c r="G144" s="37"/>
      <c r="H144" s="37"/>
      <c r="I144" s="117"/>
      <c r="J144" s="37"/>
      <c r="K144" s="37"/>
      <c r="L144" s="40"/>
      <c r="M144" s="252"/>
      <c r="N144" s="253"/>
      <c r="O144" s="72"/>
      <c r="P144" s="72"/>
      <c r="Q144" s="72"/>
      <c r="R144" s="72"/>
      <c r="S144" s="72"/>
      <c r="T144" s="73"/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T144" s="18" t="s">
        <v>253</v>
      </c>
      <c r="AU144" s="18" t="s">
        <v>89</v>
      </c>
    </row>
    <row r="145" spans="1:65" s="2" customFormat="1" ht="21.75" customHeight="1">
      <c r="A145" s="35"/>
      <c r="B145" s="36"/>
      <c r="C145" s="254" t="s">
        <v>208</v>
      </c>
      <c r="D145" s="254" t="s">
        <v>257</v>
      </c>
      <c r="E145" s="255" t="s">
        <v>1684</v>
      </c>
      <c r="F145" s="256" t="s">
        <v>1685</v>
      </c>
      <c r="G145" s="257" t="s">
        <v>400</v>
      </c>
      <c r="H145" s="258">
        <v>10</v>
      </c>
      <c r="I145" s="259"/>
      <c r="J145" s="260">
        <f>ROUND(I145*H145,2)</f>
        <v>0</v>
      </c>
      <c r="K145" s="256" t="s">
        <v>214</v>
      </c>
      <c r="L145" s="261"/>
      <c r="M145" s="262" t="s">
        <v>1</v>
      </c>
      <c r="N145" s="263" t="s">
        <v>44</v>
      </c>
      <c r="O145" s="72"/>
      <c r="P145" s="214">
        <f>O145*H145</f>
        <v>0</v>
      </c>
      <c r="Q145" s="214">
        <v>4.2999999999999999E-4</v>
      </c>
      <c r="R145" s="214">
        <f>Q145*H145</f>
        <v>4.3E-3</v>
      </c>
      <c r="S145" s="214">
        <v>0</v>
      </c>
      <c r="T145" s="21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6" t="s">
        <v>387</v>
      </c>
      <c r="AT145" s="216" t="s">
        <v>257</v>
      </c>
      <c r="AU145" s="216" t="s">
        <v>89</v>
      </c>
      <c r="AY145" s="18" t="s">
        <v>206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8" t="s">
        <v>87</v>
      </c>
      <c r="BK145" s="217">
        <f>ROUND(I145*H145,2)</f>
        <v>0</v>
      </c>
      <c r="BL145" s="18" t="s">
        <v>305</v>
      </c>
      <c r="BM145" s="216" t="s">
        <v>1810</v>
      </c>
    </row>
    <row r="146" spans="1:65" s="2" customFormat="1" ht="19.5">
      <c r="A146" s="35"/>
      <c r="B146" s="36"/>
      <c r="C146" s="37"/>
      <c r="D146" s="220" t="s">
        <v>253</v>
      </c>
      <c r="E146" s="37"/>
      <c r="F146" s="251" t="s">
        <v>1809</v>
      </c>
      <c r="G146" s="37"/>
      <c r="H146" s="37"/>
      <c r="I146" s="117"/>
      <c r="J146" s="37"/>
      <c r="K146" s="37"/>
      <c r="L146" s="40"/>
      <c r="M146" s="252"/>
      <c r="N146" s="253"/>
      <c r="O146" s="72"/>
      <c r="P146" s="72"/>
      <c r="Q146" s="72"/>
      <c r="R146" s="72"/>
      <c r="S146" s="72"/>
      <c r="T146" s="73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253</v>
      </c>
      <c r="AU146" s="18" t="s">
        <v>89</v>
      </c>
    </row>
    <row r="147" spans="1:65" s="2" customFormat="1" ht="21.75" customHeight="1">
      <c r="A147" s="35"/>
      <c r="B147" s="36"/>
      <c r="C147" s="205" t="s">
        <v>246</v>
      </c>
      <c r="D147" s="205" t="s">
        <v>210</v>
      </c>
      <c r="E147" s="206" t="s">
        <v>1811</v>
      </c>
      <c r="F147" s="207" t="s">
        <v>1812</v>
      </c>
      <c r="G147" s="208" t="s">
        <v>243</v>
      </c>
      <c r="H147" s="209">
        <v>120</v>
      </c>
      <c r="I147" s="210"/>
      <c r="J147" s="211">
        <f>ROUND(I147*H147,2)</f>
        <v>0</v>
      </c>
      <c r="K147" s="207" t="s">
        <v>214</v>
      </c>
      <c r="L147" s="40"/>
      <c r="M147" s="212" t="s">
        <v>1</v>
      </c>
      <c r="N147" s="213" t="s">
        <v>44</v>
      </c>
      <c r="O147" s="72"/>
      <c r="P147" s="214">
        <f>O147*H147</f>
        <v>0</v>
      </c>
      <c r="Q147" s="214">
        <v>0</v>
      </c>
      <c r="R147" s="214">
        <f>Q147*H147</f>
        <v>0</v>
      </c>
      <c r="S147" s="214">
        <v>0</v>
      </c>
      <c r="T147" s="215">
        <f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6" t="s">
        <v>305</v>
      </c>
      <c r="AT147" s="216" t="s">
        <v>210</v>
      </c>
      <c r="AU147" s="216" t="s">
        <v>89</v>
      </c>
      <c r="AY147" s="18" t="s">
        <v>206</v>
      </c>
      <c r="BE147" s="217">
        <f>IF(N147="základní",J147,0)</f>
        <v>0</v>
      </c>
      <c r="BF147" s="217">
        <f>IF(N147="snížená",J147,0)</f>
        <v>0</v>
      </c>
      <c r="BG147" s="217">
        <f>IF(N147="zákl. přenesená",J147,0)</f>
        <v>0</v>
      </c>
      <c r="BH147" s="217">
        <f>IF(N147="sníž. přenesená",J147,0)</f>
        <v>0</v>
      </c>
      <c r="BI147" s="217">
        <f>IF(N147="nulová",J147,0)</f>
        <v>0</v>
      </c>
      <c r="BJ147" s="18" t="s">
        <v>87</v>
      </c>
      <c r="BK147" s="217">
        <f>ROUND(I147*H147,2)</f>
        <v>0</v>
      </c>
      <c r="BL147" s="18" t="s">
        <v>305</v>
      </c>
      <c r="BM147" s="216" t="s">
        <v>1813</v>
      </c>
    </row>
    <row r="148" spans="1:65" s="2" customFormat="1" ht="16.5" customHeight="1">
      <c r="A148" s="35"/>
      <c r="B148" s="36"/>
      <c r="C148" s="254" t="s">
        <v>263</v>
      </c>
      <c r="D148" s="254" t="s">
        <v>257</v>
      </c>
      <c r="E148" s="255" t="s">
        <v>1814</v>
      </c>
      <c r="F148" s="256" t="s">
        <v>1815</v>
      </c>
      <c r="G148" s="257" t="s">
        <v>243</v>
      </c>
      <c r="H148" s="258">
        <v>120</v>
      </c>
      <c r="I148" s="259"/>
      <c r="J148" s="260">
        <f>ROUND(I148*H148,2)</f>
        <v>0</v>
      </c>
      <c r="K148" s="256" t="s">
        <v>214</v>
      </c>
      <c r="L148" s="261"/>
      <c r="M148" s="262" t="s">
        <v>1</v>
      </c>
      <c r="N148" s="263" t="s">
        <v>44</v>
      </c>
      <c r="O148" s="72"/>
      <c r="P148" s="214">
        <f>O148*H148</f>
        <v>0</v>
      </c>
      <c r="Q148" s="214">
        <v>1.7000000000000001E-4</v>
      </c>
      <c r="R148" s="214">
        <f>Q148*H148</f>
        <v>2.0400000000000001E-2</v>
      </c>
      <c r="S148" s="214">
        <v>0</v>
      </c>
      <c r="T148" s="215">
        <f>S148*H148</f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6" t="s">
        <v>387</v>
      </c>
      <c r="AT148" s="216" t="s">
        <v>257</v>
      </c>
      <c r="AU148" s="216" t="s">
        <v>89</v>
      </c>
      <c r="AY148" s="18" t="s">
        <v>206</v>
      </c>
      <c r="BE148" s="217">
        <f>IF(N148="základní",J148,0)</f>
        <v>0</v>
      </c>
      <c r="BF148" s="217">
        <f>IF(N148="snížená",J148,0)</f>
        <v>0</v>
      </c>
      <c r="BG148" s="217">
        <f>IF(N148="zákl. přenesená",J148,0)</f>
        <v>0</v>
      </c>
      <c r="BH148" s="217">
        <f>IF(N148="sníž. přenesená",J148,0)</f>
        <v>0</v>
      </c>
      <c r="BI148" s="217">
        <f>IF(N148="nulová",J148,0)</f>
        <v>0</v>
      </c>
      <c r="BJ148" s="18" t="s">
        <v>87</v>
      </c>
      <c r="BK148" s="217">
        <f>ROUND(I148*H148,2)</f>
        <v>0</v>
      </c>
      <c r="BL148" s="18" t="s">
        <v>305</v>
      </c>
      <c r="BM148" s="216" t="s">
        <v>1816</v>
      </c>
    </row>
    <row r="149" spans="1:65" s="2" customFormat="1" ht="19.5">
      <c r="A149" s="35"/>
      <c r="B149" s="36"/>
      <c r="C149" s="37"/>
      <c r="D149" s="220" t="s">
        <v>253</v>
      </c>
      <c r="E149" s="37"/>
      <c r="F149" s="251" t="s">
        <v>1817</v>
      </c>
      <c r="G149" s="37"/>
      <c r="H149" s="37"/>
      <c r="I149" s="117"/>
      <c r="J149" s="37"/>
      <c r="K149" s="37"/>
      <c r="L149" s="40"/>
      <c r="M149" s="252"/>
      <c r="N149" s="253"/>
      <c r="O149" s="72"/>
      <c r="P149" s="72"/>
      <c r="Q149" s="72"/>
      <c r="R149" s="72"/>
      <c r="S149" s="72"/>
      <c r="T149" s="73"/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T149" s="18" t="s">
        <v>253</v>
      </c>
      <c r="AU149" s="18" t="s">
        <v>89</v>
      </c>
    </row>
    <row r="150" spans="1:65" s="2" customFormat="1" ht="21.75" customHeight="1">
      <c r="A150" s="35"/>
      <c r="B150" s="36"/>
      <c r="C150" s="205" t="s">
        <v>298</v>
      </c>
      <c r="D150" s="205" t="s">
        <v>210</v>
      </c>
      <c r="E150" s="206" t="s">
        <v>1818</v>
      </c>
      <c r="F150" s="207" t="s">
        <v>1819</v>
      </c>
      <c r="G150" s="208" t="s">
        <v>243</v>
      </c>
      <c r="H150" s="209">
        <v>320</v>
      </c>
      <c r="I150" s="210"/>
      <c r="J150" s="211">
        <f>ROUND(I150*H150,2)</f>
        <v>0</v>
      </c>
      <c r="K150" s="207" t="s">
        <v>214</v>
      </c>
      <c r="L150" s="40"/>
      <c r="M150" s="212" t="s">
        <v>1</v>
      </c>
      <c r="N150" s="213" t="s">
        <v>44</v>
      </c>
      <c r="O150" s="72"/>
      <c r="P150" s="214">
        <f>O150*H150</f>
        <v>0</v>
      </c>
      <c r="Q150" s="214">
        <v>0</v>
      </c>
      <c r="R150" s="214">
        <f>Q150*H150</f>
        <v>0</v>
      </c>
      <c r="S150" s="214">
        <v>0</v>
      </c>
      <c r="T150" s="215">
        <f>S150*H150</f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6" t="s">
        <v>305</v>
      </c>
      <c r="AT150" s="216" t="s">
        <v>210</v>
      </c>
      <c r="AU150" s="216" t="s">
        <v>89</v>
      </c>
      <c r="AY150" s="18" t="s">
        <v>206</v>
      </c>
      <c r="BE150" s="217">
        <f>IF(N150="základní",J150,0)</f>
        <v>0</v>
      </c>
      <c r="BF150" s="217">
        <f>IF(N150="snížená",J150,0)</f>
        <v>0</v>
      </c>
      <c r="BG150" s="217">
        <f>IF(N150="zákl. přenesená",J150,0)</f>
        <v>0</v>
      </c>
      <c r="BH150" s="217">
        <f>IF(N150="sníž. přenesená",J150,0)</f>
        <v>0</v>
      </c>
      <c r="BI150" s="217">
        <f>IF(N150="nulová",J150,0)</f>
        <v>0</v>
      </c>
      <c r="BJ150" s="18" t="s">
        <v>87</v>
      </c>
      <c r="BK150" s="217">
        <f>ROUND(I150*H150,2)</f>
        <v>0</v>
      </c>
      <c r="BL150" s="18" t="s">
        <v>305</v>
      </c>
      <c r="BM150" s="216" t="s">
        <v>1820</v>
      </c>
    </row>
    <row r="151" spans="1:65" s="2" customFormat="1" ht="16.5" customHeight="1">
      <c r="A151" s="35"/>
      <c r="B151" s="36"/>
      <c r="C151" s="254" t="s">
        <v>8</v>
      </c>
      <c r="D151" s="254" t="s">
        <v>257</v>
      </c>
      <c r="E151" s="255" t="s">
        <v>1821</v>
      </c>
      <c r="F151" s="256" t="s">
        <v>1822</v>
      </c>
      <c r="G151" s="257" t="s">
        <v>243</v>
      </c>
      <c r="H151" s="258">
        <v>320</v>
      </c>
      <c r="I151" s="259"/>
      <c r="J151" s="260">
        <f>ROUND(I151*H151,2)</f>
        <v>0</v>
      </c>
      <c r="K151" s="256" t="s">
        <v>214</v>
      </c>
      <c r="L151" s="261"/>
      <c r="M151" s="262" t="s">
        <v>1</v>
      </c>
      <c r="N151" s="263" t="s">
        <v>44</v>
      </c>
      <c r="O151" s="72"/>
      <c r="P151" s="214">
        <f>O151*H151</f>
        <v>0</v>
      </c>
      <c r="Q151" s="214">
        <v>1.6000000000000001E-4</v>
      </c>
      <c r="R151" s="214">
        <f>Q151*H151</f>
        <v>5.1200000000000002E-2</v>
      </c>
      <c r="S151" s="214">
        <v>0</v>
      </c>
      <c r="T151" s="21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6" t="s">
        <v>387</v>
      </c>
      <c r="AT151" s="216" t="s">
        <v>257</v>
      </c>
      <c r="AU151" s="216" t="s">
        <v>89</v>
      </c>
      <c r="AY151" s="18" t="s">
        <v>206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8" t="s">
        <v>87</v>
      </c>
      <c r="BK151" s="217">
        <f>ROUND(I151*H151,2)</f>
        <v>0</v>
      </c>
      <c r="BL151" s="18" t="s">
        <v>305</v>
      </c>
      <c r="BM151" s="216" t="s">
        <v>1823</v>
      </c>
    </row>
    <row r="152" spans="1:65" s="2" customFormat="1" ht="19.5">
      <c r="A152" s="35"/>
      <c r="B152" s="36"/>
      <c r="C152" s="37"/>
      <c r="D152" s="220" t="s">
        <v>253</v>
      </c>
      <c r="E152" s="37"/>
      <c r="F152" s="251" t="s">
        <v>1824</v>
      </c>
      <c r="G152" s="37"/>
      <c r="H152" s="37"/>
      <c r="I152" s="117"/>
      <c r="J152" s="37"/>
      <c r="K152" s="37"/>
      <c r="L152" s="40"/>
      <c r="M152" s="252"/>
      <c r="N152" s="253"/>
      <c r="O152" s="72"/>
      <c r="P152" s="72"/>
      <c r="Q152" s="72"/>
      <c r="R152" s="72"/>
      <c r="S152" s="72"/>
      <c r="T152" s="73"/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T152" s="18" t="s">
        <v>253</v>
      </c>
      <c r="AU152" s="18" t="s">
        <v>89</v>
      </c>
    </row>
    <row r="153" spans="1:65" s="2" customFormat="1" ht="21.75" customHeight="1">
      <c r="A153" s="35"/>
      <c r="B153" s="36"/>
      <c r="C153" s="205" t="s">
        <v>305</v>
      </c>
      <c r="D153" s="205" t="s">
        <v>210</v>
      </c>
      <c r="E153" s="206" t="s">
        <v>1825</v>
      </c>
      <c r="F153" s="207" t="s">
        <v>1826</v>
      </c>
      <c r="G153" s="208" t="s">
        <v>400</v>
      </c>
      <c r="H153" s="209">
        <v>12</v>
      </c>
      <c r="I153" s="210"/>
      <c r="J153" s="211">
        <f t="shared" ref="J153:J166" si="0">ROUND(I153*H153,2)</f>
        <v>0</v>
      </c>
      <c r="K153" s="207" t="s">
        <v>214</v>
      </c>
      <c r="L153" s="40"/>
      <c r="M153" s="212" t="s">
        <v>1</v>
      </c>
      <c r="N153" s="213" t="s">
        <v>44</v>
      </c>
      <c r="O153" s="72"/>
      <c r="P153" s="214">
        <f t="shared" ref="P153:P166" si="1">O153*H153</f>
        <v>0</v>
      </c>
      <c r="Q153" s="214">
        <v>0</v>
      </c>
      <c r="R153" s="214">
        <f t="shared" ref="R153:R166" si="2">Q153*H153</f>
        <v>0</v>
      </c>
      <c r="S153" s="214">
        <v>0</v>
      </c>
      <c r="T153" s="215">
        <f t="shared" ref="T153:T166" si="3">S153*H153</f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6" t="s">
        <v>305</v>
      </c>
      <c r="AT153" s="216" t="s">
        <v>210</v>
      </c>
      <c r="AU153" s="216" t="s">
        <v>89</v>
      </c>
      <c r="AY153" s="18" t="s">
        <v>206</v>
      </c>
      <c r="BE153" s="217">
        <f t="shared" ref="BE153:BE166" si="4">IF(N153="základní",J153,0)</f>
        <v>0</v>
      </c>
      <c r="BF153" s="217">
        <f t="shared" ref="BF153:BF166" si="5">IF(N153="snížená",J153,0)</f>
        <v>0</v>
      </c>
      <c r="BG153" s="217">
        <f t="shared" ref="BG153:BG166" si="6">IF(N153="zákl. přenesená",J153,0)</f>
        <v>0</v>
      </c>
      <c r="BH153" s="217">
        <f t="shared" ref="BH153:BH166" si="7">IF(N153="sníž. přenesená",J153,0)</f>
        <v>0</v>
      </c>
      <c r="BI153" s="217">
        <f t="shared" ref="BI153:BI166" si="8">IF(N153="nulová",J153,0)</f>
        <v>0</v>
      </c>
      <c r="BJ153" s="18" t="s">
        <v>87</v>
      </c>
      <c r="BK153" s="217">
        <f t="shared" ref="BK153:BK166" si="9">ROUND(I153*H153,2)</f>
        <v>0</v>
      </c>
      <c r="BL153" s="18" t="s">
        <v>305</v>
      </c>
      <c r="BM153" s="216" t="s">
        <v>1827</v>
      </c>
    </row>
    <row r="154" spans="1:65" s="2" customFormat="1" ht="21.75" customHeight="1">
      <c r="A154" s="35"/>
      <c r="B154" s="36"/>
      <c r="C154" s="205" t="s">
        <v>310</v>
      </c>
      <c r="D154" s="205" t="s">
        <v>210</v>
      </c>
      <c r="E154" s="206" t="s">
        <v>1828</v>
      </c>
      <c r="F154" s="207" t="s">
        <v>1829</v>
      </c>
      <c r="G154" s="208" t="s">
        <v>400</v>
      </c>
      <c r="H154" s="209">
        <v>4</v>
      </c>
      <c r="I154" s="210"/>
      <c r="J154" s="211">
        <f t="shared" si="0"/>
        <v>0</v>
      </c>
      <c r="K154" s="207" t="s">
        <v>214</v>
      </c>
      <c r="L154" s="40"/>
      <c r="M154" s="212" t="s">
        <v>1</v>
      </c>
      <c r="N154" s="213" t="s">
        <v>44</v>
      </c>
      <c r="O154" s="72"/>
      <c r="P154" s="214">
        <f t="shared" si="1"/>
        <v>0</v>
      </c>
      <c r="Q154" s="214">
        <v>0</v>
      </c>
      <c r="R154" s="214">
        <f t="shared" si="2"/>
        <v>0</v>
      </c>
      <c r="S154" s="214">
        <v>0</v>
      </c>
      <c r="T154" s="215">
        <f t="shared" si="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6" t="s">
        <v>305</v>
      </c>
      <c r="AT154" s="216" t="s">
        <v>210</v>
      </c>
      <c r="AU154" s="216" t="s">
        <v>89</v>
      </c>
      <c r="AY154" s="18" t="s">
        <v>206</v>
      </c>
      <c r="BE154" s="217">
        <f t="shared" si="4"/>
        <v>0</v>
      </c>
      <c r="BF154" s="217">
        <f t="shared" si="5"/>
        <v>0</v>
      </c>
      <c r="BG154" s="217">
        <f t="shared" si="6"/>
        <v>0</v>
      </c>
      <c r="BH154" s="217">
        <f t="shared" si="7"/>
        <v>0</v>
      </c>
      <c r="BI154" s="217">
        <f t="shared" si="8"/>
        <v>0</v>
      </c>
      <c r="BJ154" s="18" t="s">
        <v>87</v>
      </c>
      <c r="BK154" s="217">
        <f t="shared" si="9"/>
        <v>0</v>
      </c>
      <c r="BL154" s="18" t="s">
        <v>305</v>
      </c>
      <c r="BM154" s="216" t="s">
        <v>1830</v>
      </c>
    </row>
    <row r="155" spans="1:65" s="2" customFormat="1" ht="16.5" customHeight="1">
      <c r="A155" s="35"/>
      <c r="B155" s="36"/>
      <c r="C155" s="205" t="s">
        <v>314</v>
      </c>
      <c r="D155" s="205" t="s">
        <v>210</v>
      </c>
      <c r="E155" s="206" t="s">
        <v>1831</v>
      </c>
      <c r="F155" s="207" t="s">
        <v>1832</v>
      </c>
      <c r="G155" s="208" t="s">
        <v>400</v>
      </c>
      <c r="H155" s="209">
        <v>4</v>
      </c>
      <c r="I155" s="210"/>
      <c r="J155" s="211">
        <f t="shared" si="0"/>
        <v>0</v>
      </c>
      <c r="K155" s="207" t="s">
        <v>1</v>
      </c>
      <c r="L155" s="40"/>
      <c r="M155" s="212" t="s">
        <v>1</v>
      </c>
      <c r="N155" s="213" t="s">
        <v>44</v>
      </c>
      <c r="O155" s="72"/>
      <c r="P155" s="214">
        <f t="shared" si="1"/>
        <v>0</v>
      </c>
      <c r="Q155" s="214">
        <v>0</v>
      </c>
      <c r="R155" s="214">
        <f t="shared" si="2"/>
        <v>0</v>
      </c>
      <c r="S155" s="214">
        <v>0</v>
      </c>
      <c r="T155" s="215">
        <f t="shared" si="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6" t="s">
        <v>215</v>
      </c>
      <c r="AT155" s="216" t="s">
        <v>210</v>
      </c>
      <c r="AU155" s="216" t="s">
        <v>89</v>
      </c>
      <c r="AY155" s="18" t="s">
        <v>206</v>
      </c>
      <c r="BE155" s="217">
        <f t="shared" si="4"/>
        <v>0</v>
      </c>
      <c r="BF155" s="217">
        <f t="shared" si="5"/>
        <v>0</v>
      </c>
      <c r="BG155" s="217">
        <f t="shared" si="6"/>
        <v>0</v>
      </c>
      <c r="BH155" s="217">
        <f t="shared" si="7"/>
        <v>0</v>
      </c>
      <c r="BI155" s="217">
        <f t="shared" si="8"/>
        <v>0</v>
      </c>
      <c r="BJ155" s="18" t="s">
        <v>87</v>
      </c>
      <c r="BK155" s="217">
        <f t="shared" si="9"/>
        <v>0</v>
      </c>
      <c r="BL155" s="18" t="s">
        <v>215</v>
      </c>
      <c r="BM155" s="216" t="s">
        <v>1833</v>
      </c>
    </row>
    <row r="156" spans="1:65" s="2" customFormat="1" ht="21.75" customHeight="1">
      <c r="A156" s="35"/>
      <c r="B156" s="36"/>
      <c r="C156" s="254" t="s">
        <v>317</v>
      </c>
      <c r="D156" s="254" t="s">
        <v>257</v>
      </c>
      <c r="E156" s="255" t="s">
        <v>1834</v>
      </c>
      <c r="F156" s="256" t="s">
        <v>1835</v>
      </c>
      <c r="G156" s="257" t="s">
        <v>400</v>
      </c>
      <c r="H156" s="258">
        <v>8</v>
      </c>
      <c r="I156" s="259"/>
      <c r="J156" s="260">
        <f t="shared" si="0"/>
        <v>0</v>
      </c>
      <c r="K156" s="256" t="s">
        <v>1</v>
      </c>
      <c r="L156" s="261"/>
      <c r="M156" s="262" t="s">
        <v>1</v>
      </c>
      <c r="N156" s="263" t="s">
        <v>44</v>
      </c>
      <c r="O156" s="72"/>
      <c r="P156" s="214">
        <f t="shared" si="1"/>
        <v>0</v>
      </c>
      <c r="Q156" s="214">
        <v>0</v>
      </c>
      <c r="R156" s="214">
        <f t="shared" si="2"/>
        <v>0</v>
      </c>
      <c r="S156" s="214">
        <v>0</v>
      </c>
      <c r="T156" s="215">
        <f t="shared" si="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6" t="s">
        <v>256</v>
      </c>
      <c r="AT156" s="216" t="s">
        <v>257</v>
      </c>
      <c r="AU156" s="216" t="s">
        <v>89</v>
      </c>
      <c r="AY156" s="18" t="s">
        <v>206</v>
      </c>
      <c r="BE156" s="217">
        <f t="shared" si="4"/>
        <v>0</v>
      </c>
      <c r="BF156" s="217">
        <f t="shared" si="5"/>
        <v>0</v>
      </c>
      <c r="BG156" s="217">
        <f t="shared" si="6"/>
        <v>0</v>
      </c>
      <c r="BH156" s="217">
        <f t="shared" si="7"/>
        <v>0</v>
      </c>
      <c r="BI156" s="217">
        <f t="shared" si="8"/>
        <v>0</v>
      </c>
      <c r="BJ156" s="18" t="s">
        <v>87</v>
      </c>
      <c r="BK156" s="217">
        <f t="shared" si="9"/>
        <v>0</v>
      </c>
      <c r="BL156" s="18" t="s">
        <v>215</v>
      </c>
      <c r="BM156" s="216" t="s">
        <v>1836</v>
      </c>
    </row>
    <row r="157" spans="1:65" s="2" customFormat="1" ht="16.5" customHeight="1">
      <c r="A157" s="35"/>
      <c r="B157" s="36"/>
      <c r="C157" s="205" t="s">
        <v>324</v>
      </c>
      <c r="D157" s="205" t="s">
        <v>210</v>
      </c>
      <c r="E157" s="206" t="s">
        <v>1837</v>
      </c>
      <c r="F157" s="207" t="s">
        <v>1838</v>
      </c>
      <c r="G157" s="208" t="s">
        <v>400</v>
      </c>
      <c r="H157" s="209">
        <v>10</v>
      </c>
      <c r="I157" s="210"/>
      <c r="J157" s="211">
        <f t="shared" si="0"/>
        <v>0</v>
      </c>
      <c r="K157" s="207" t="s">
        <v>1</v>
      </c>
      <c r="L157" s="40"/>
      <c r="M157" s="212" t="s">
        <v>1</v>
      </c>
      <c r="N157" s="213" t="s">
        <v>44</v>
      </c>
      <c r="O157" s="72"/>
      <c r="P157" s="214">
        <f t="shared" si="1"/>
        <v>0</v>
      </c>
      <c r="Q157" s="214">
        <v>0</v>
      </c>
      <c r="R157" s="214">
        <f t="shared" si="2"/>
        <v>0</v>
      </c>
      <c r="S157" s="214">
        <v>0</v>
      </c>
      <c r="T157" s="215">
        <f t="shared" si="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6" t="s">
        <v>215</v>
      </c>
      <c r="AT157" s="216" t="s">
        <v>210</v>
      </c>
      <c r="AU157" s="216" t="s">
        <v>89</v>
      </c>
      <c r="AY157" s="18" t="s">
        <v>206</v>
      </c>
      <c r="BE157" s="217">
        <f t="shared" si="4"/>
        <v>0</v>
      </c>
      <c r="BF157" s="217">
        <f t="shared" si="5"/>
        <v>0</v>
      </c>
      <c r="BG157" s="217">
        <f t="shared" si="6"/>
        <v>0</v>
      </c>
      <c r="BH157" s="217">
        <f t="shared" si="7"/>
        <v>0</v>
      </c>
      <c r="BI157" s="217">
        <f t="shared" si="8"/>
        <v>0</v>
      </c>
      <c r="BJ157" s="18" t="s">
        <v>87</v>
      </c>
      <c r="BK157" s="217">
        <f t="shared" si="9"/>
        <v>0</v>
      </c>
      <c r="BL157" s="18" t="s">
        <v>215</v>
      </c>
      <c r="BM157" s="216" t="s">
        <v>1839</v>
      </c>
    </row>
    <row r="158" spans="1:65" s="2" customFormat="1" ht="33" customHeight="1">
      <c r="A158" s="35"/>
      <c r="B158" s="36"/>
      <c r="C158" s="254" t="s">
        <v>7</v>
      </c>
      <c r="D158" s="254" t="s">
        <v>257</v>
      </c>
      <c r="E158" s="255" t="s">
        <v>1840</v>
      </c>
      <c r="F158" s="256" t="s">
        <v>1841</v>
      </c>
      <c r="G158" s="257" t="s">
        <v>1842</v>
      </c>
      <c r="H158" s="258">
        <v>10</v>
      </c>
      <c r="I158" s="259"/>
      <c r="J158" s="260">
        <f t="shared" si="0"/>
        <v>0</v>
      </c>
      <c r="K158" s="256" t="s">
        <v>1</v>
      </c>
      <c r="L158" s="261"/>
      <c r="M158" s="262" t="s">
        <v>1</v>
      </c>
      <c r="N158" s="263" t="s">
        <v>44</v>
      </c>
      <c r="O158" s="72"/>
      <c r="P158" s="214">
        <f t="shared" si="1"/>
        <v>0</v>
      </c>
      <c r="Q158" s="214">
        <v>0</v>
      </c>
      <c r="R158" s="214">
        <f t="shared" si="2"/>
        <v>0</v>
      </c>
      <c r="S158" s="214">
        <v>0</v>
      </c>
      <c r="T158" s="215">
        <f t="shared" si="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6" t="s">
        <v>256</v>
      </c>
      <c r="AT158" s="216" t="s">
        <v>257</v>
      </c>
      <c r="AU158" s="216" t="s">
        <v>89</v>
      </c>
      <c r="AY158" s="18" t="s">
        <v>206</v>
      </c>
      <c r="BE158" s="217">
        <f t="shared" si="4"/>
        <v>0</v>
      </c>
      <c r="BF158" s="217">
        <f t="shared" si="5"/>
        <v>0</v>
      </c>
      <c r="BG158" s="217">
        <f t="shared" si="6"/>
        <v>0</v>
      </c>
      <c r="BH158" s="217">
        <f t="shared" si="7"/>
        <v>0</v>
      </c>
      <c r="BI158" s="217">
        <f t="shared" si="8"/>
        <v>0</v>
      </c>
      <c r="BJ158" s="18" t="s">
        <v>87</v>
      </c>
      <c r="BK158" s="217">
        <f t="shared" si="9"/>
        <v>0</v>
      </c>
      <c r="BL158" s="18" t="s">
        <v>215</v>
      </c>
      <c r="BM158" s="216" t="s">
        <v>1843</v>
      </c>
    </row>
    <row r="159" spans="1:65" s="2" customFormat="1" ht="16.5" customHeight="1">
      <c r="A159" s="35"/>
      <c r="B159" s="36"/>
      <c r="C159" s="205" t="s">
        <v>337</v>
      </c>
      <c r="D159" s="205" t="s">
        <v>210</v>
      </c>
      <c r="E159" s="206" t="s">
        <v>1844</v>
      </c>
      <c r="F159" s="207" t="s">
        <v>1845</v>
      </c>
      <c r="G159" s="208" t="s">
        <v>400</v>
      </c>
      <c r="H159" s="209">
        <v>34</v>
      </c>
      <c r="I159" s="210"/>
      <c r="J159" s="211">
        <f t="shared" si="0"/>
        <v>0</v>
      </c>
      <c r="K159" s="207" t="s">
        <v>1</v>
      </c>
      <c r="L159" s="40"/>
      <c r="M159" s="212" t="s">
        <v>1</v>
      </c>
      <c r="N159" s="213" t="s">
        <v>44</v>
      </c>
      <c r="O159" s="72"/>
      <c r="P159" s="214">
        <f t="shared" si="1"/>
        <v>0</v>
      </c>
      <c r="Q159" s="214">
        <v>0</v>
      </c>
      <c r="R159" s="214">
        <f t="shared" si="2"/>
        <v>0</v>
      </c>
      <c r="S159" s="214">
        <v>0</v>
      </c>
      <c r="T159" s="215">
        <f t="shared" si="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6" t="s">
        <v>215</v>
      </c>
      <c r="AT159" s="216" t="s">
        <v>210</v>
      </c>
      <c r="AU159" s="216" t="s">
        <v>89</v>
      </c>
      <c r="AY159" s="18" t="s">
        <v>206</v>
      </c>
      <c r="BE159" s="217">
        <f t="shared" si="4"/>
        <v>0</v>
      </c>
      <c r="BF159" s="217">
        <f t="shared" si="5"/>
        <v>0</v>
      </c>
      <c r="BG159" s="217">
        <f t="shared" si="6"/>
        <v>0</v>
      </c>
      <c r="BH159" s="217">
        <f t="shared" si="7"/>
        <v>0</v>
      </c>
      <c r="BI159" s="217">
        <f t="shared" si="8"/>
        <v>0</v>
      </c>
      <c r="BJ159" s="18" t="s">
        <v>87</v>
      </c>
      <c r="BK159" s="217">
        <f t="shared" si="9"/>
        <v>0</v>
      </c>
      <c r="BL159" s="18" t="s">
        <v>215</v>
      </c>
      <c r="BM159" s="216" t="s">
        <v>1846</v>
      </c>
    </row>
    <row r="160" spans="1:65" s="2" customFormat="1" ht="16.5" customHeight="1">
      <c r="A160" s="35"/>
      <c r="B160" s="36"/>
      <c r="C160" s="205" t="s">
        <v>341</v>
      </c>
      <c r="D160" s="205" t="s">
        <v>210</v>
      </c>
      <c r="E160" s="206" t="s">
        <v>1847</v>
      </c>
      <c r="F160" s="207" t="s">
        <v>1848</v>
      </c>
      <c r="G160" s="208" t="s">
        <v>400</v>
      </c>
      <c r="H160" s="209">
        <v>1</v>
      </c>
      <c r="I160" s="210"/>
      <c r="J160" s="211">
        <f t="shared" si="0"/>
        <v>0</v>
      </c>
      <c r="K160" s="207" t="s">
        <v>1</v>
      </c>
      <c r="L160" s="40"/>
      <c r="M160" s="212" t="s">
        <v>1</v>
      </c>
      <c r="N160" s="213" t="s">
        <v>44</v>
      </c>
      <c r="O160" s="72"/>
      <c r="P160" s="214">
        <f t="shared" si="1"/>
        <v>0</v>
      </c>
      <c r="Q160" s="214">
        <v>0</v>
      </c>
      <c r="R160" s="214">
        <f t="shared" si="2"/>
        <v>0</v>
      </c>
      <c r="S160" s="214">
        <v>0</v>
      </c>
      <c r="T160" s="215">
        <f t="shared" si="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6" t="s">
        <v>215</v>
      </c>
      <c r="AT160" s="216" t="s">
        <v>210</v>
      </c>
      <c r="AU160" s="216" t="s">
        <v>89</v>
      </c>
      <c r="AY160" s="18" t="s">
        <v>206</v>
      </c>
      <c r="BE160" s="217">
        <f t="shared" si="4"/>
        <v>0</v>
      </c>
      <c r="BF160" s="217">
        <f t="shared" si="5"/>
        <v>0</v>
      </c>
      <c r="BG160" s="217">
        <f t="shared" si="6"/>
        <v>0</v>
      </c>
      <c r="BH160" s="217">
        <f t="shared" si="7"/>
        <v>0</v>
      </c>
      <c r="BI160" s="217">
        <f t="shared" si="8"/>
        <v>0</v>
      </c>
      <c r="BJ160" s="18" t="s">
        <v>87</v>
      </c>
      <c r="BK160" s="217">
        <f t="shared" si="9"/>
        <v>0</v>
      </c>
      <c r="BL160" s="18" t="s">
        <v>215</v>
      </c>
      <c r="BM160" s="216" t="s">
        <v>1849</v>
      </c>
    </row>
    <row r="161" spans="1:65" s="2" customFormat="1" ht="21.75" customHeight="1">
      <c r="A161" s="35"/>
      <c r="B161" s="36"/>
      <c r="C161" s="254" t="s">
        <v>346</v>
      </c>
      <c r="D161" s="254" t="s">
        <v>257</v>
      </c>
      <c r="E161" s="255" t="s">
        <v>1676</v>
      </c>
      <c r="F161" s="256" t="s">
        <v>1850</v>
      </c>
      <c r="G161" s="257" t="s">
        <v>400</v>
      </c>
      <c r="H161" s="258">
        <v>4</v>
      </c>
      <c r="I161" s="259"/>
      <c r="J161" s="260">
        <f t="shared" si="0"/>
        <v>0</v>
      </c>
      <c r="K161" s="256" t="s">
        <v>1</v>
      </c>
      <c r="L161" s="261"/>
      <c r="M161" s="262" t="s">
        <v>1</v>
      </c>
      <c r="N161" s="263" t="s">
        <v>44</v>
      </c>
      <c r="O161" s="72"/>
      <c r="P161" s="214">
        <f t="shared" si="1"/>
        <v>0</v>
      </c>
      <c r="Q161" s="214">
        <v>0</v>
      </c>
      <c r="R161" s="214">
        <f t="shared" si="2"/>
        <v>0</v>
      </c>
      <c r="S161" s="214">
        <v>0</v>
      </c>
      <c r="T161" s="215">
        <f t="shared" si="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6" t="s">
        <v>256</v>
      </c>
      <c r="AT161" s="216" t="s">
        <v>257</v>
      </c>
      <c r="AU161" s="216" t="s">
        <v>89</v>
      </c>
      <c r="AY161" s="18" t="s">
        <v>206</v>
      </c>
      <c r="BE161" s="217">
        <f t="shared" si="4"/>
        <v>0</v>
      </c>
      <c r="BF161" s="217">
        <f t="shared" si="5"/>
        <v>0</v>
      </c>
      <c r="BG161" s="217">
        <f t="shared" si="6"/>
        <v>0</v>
      </c>
      <c r="BH161" s="217">
        <f t="shared" si="7"/>
        <v>0</v>
      </c>
      <c r="BI161" s="217">
        <f t="shared" si="8"/>
        <v>0</v>
      </c>
      <c r="BJ161" s="18" t="s">
        <v>87</v>
      </c>
      <c r="BK161" s="217">
        <f t="shared" si="9"/>
        <v>0</v>
      </c>
      <c r="BL161" s="18" t="s">
        <v>215</v>
      </c>
      <c r="BM161" s="216" t="s">
        <v>1851</v>
      </c>
    </row>
    <row r="162" spans="1:65" s="2" customFormat="1" ht="16.5" customHeight="1">
      <c r="A162" s="35"/>
      <c r="B162" s="36"/>
      <c r="C162" s="205" t="s">
        <v>356</v>
      </c>
      <c r="D162" s="205" t="s">
        <v>210</v>
      </c>
      <c r="E162" s="206" t="s">
        <v>1672</v>
      </c>
      <c r="F162" s="207" t="s">
        <v>1673</v>
      </c>
      <c r="G162" s="208" t="s">
        <v>243</v>
      </c>
      <c r="H162" s="209">
        <v>25</v>
      </c>
      <c r="I162" s="210"/>
      <c r="J162" s="211">
        <f t="shared" si="0"/>
        <v>0</v>
      </c>
      <c r="K162" s="207" t="s">
        <v>214</v>
      </c>
      <c r="L162" s="40"/>
      <c r="M162" s="212" t="s">
        <v>1</v>
      </c>
      <c r="N162" s="213" t="s">
        <v>44</v>
      </c>
      <c r="O162" s="72"/>
      <c r="P162" s="214">
        <f t="shared" si="1"/>
        <v>0</v>
      </c>
      <c r="Q162" s="214">
        <v>0</v>
      </c>
      <c r="R162" s="214">
        <f t="shared" si="2"/>
        <v>0</v>
      </c>
      <c r="S162" s="214">
        <v>0</v>
      </c>
      <c r="T162" s="215">
        <f t="shared" si="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6" t="s">
        <v>305</v>
      </c>
      <c r="AT162" s="216" t="s">
        <v>210</v>
      </c>
      <c r="AU162" s="216" t="s">
        <v>89</v>
      </c>
      <c r="AY162" s="18" t="s">
        <v>206</v>
      </c>
      <c r="BE162" s="217">
        <f t="shared" si="4"/>
        <v>0</v>
      </c>
      <c r="BF162" s="217">
        <f t="shared" si="5"/>
        <v>0</v>
      </c>
      <c r="BG162" s="217">
        <f t="shared" si="6"/>
        <v>0</v>
      </c>
      <c r="BH162" s="217">
        <f t="shared" si="7"/>
        <v>0</v>
      </c>
      <c r="BI162" s="217">
        <f t="shared" si="8"/>
        <v>0</v>
      </c>
      <c r="BJ162" s="18" t="s">
        <v>87</v>
      </c>
      <c r="BK162" s="217">
        <f t="shared" si="9"/>
        <v>0</v>
      </c>
      <c r="BL162" s="18" t="s">
        <v>305</v>
      </c>
      <c r="BM162" s="216" t="s">
        <v>1852</v>
      </c>
    </row>
    <row r="163" spans="1:65" s="2" customFormat="1" ht="16.5" customHeight="1">
      <c r="A163" s="35"/>
      <c r="B163" s="36"/>
      <c r="C163" s="254" t="s">
        <v>359</v>
      </c>
      <c r="D163" s="254" t="s">
        <v>257</v>
      </c>
      <c r="E163" s="255" t="s">
        <v>1853</v>
      </c>
      <c r="F163" s="256" t="s">
        <v>1677</v>
      </c>
      <c r="G163" s="257" t="s">
        <v>243</v>
      </c>
      <c r="H163" s="258">
        <v>25</v>
      </c>
      <c r="I163" s="259"/>
      <c r="J163" s="260">
        <f t="shared" si="0"/>
        <v>0</v>
      </c>
      <c r="K163" s="256" t="s">
        <v>1</v>
      </c>
      <c r="L163" s="261"/>
      <c r="M163" s="262" t="s">
        <v>1</v>
      </c>
      <c r="N163" s="263" t="s">
        <v>44</v>
      </c>
      <c r="O163" s="72"/>
      <c r="P163" s="214">
        <f t="shared" si="1"/>
        <v>0</v>
      </c>
      <c r="Q163" s="214">
        <v>0</v>
      </c>
      <c r="R163" s="214">
        <f t="shared" si="2"/>
        <v>0</v>
      </c>
      <c r="S163" s="214">
        <v>0</v>
      </c>
      <c r="T163" s="215">
        <f t="shared" si="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6" t="s">
        <v>256</v>
      </c>
      <c r="AT163" s="216" t="s">
        <v>257</v>
      </c>
      <c r="AU163" s="216" t="s">
        <v>89</v>
      </c>
      <c r="AY163" s="18" t="s">
        <v>206</v>
      </c>
      <c r="BE163" s="217">
        <f t="shared" si="4"/>
        <v>0</v>
      </c>
      <c r="BF163" s="217">
        <f t="shared" si="5"/>
        <v>0</v>
      </c>
      <c r="BG163" s="217">
        <f t="shared" si="6"/>
        <v>0</v>
      </c>
      <c r="BH163" s="217">
        <f t="shared" si="7"/>
        <v>0</v>
      </c>
      <c r="BI163" s="217">
        <f t="shared" si="8"/>
        <v>0</v>
      </c>
      <c r="BJ163" s="18" t="s">
        <v>87</v>
      </c>
      <c r="BK163" s="217">
        <f t="shared" si="9"/>
        <v>0</v>
      </c>
      <c r="BL163" s="18" t="s">
        <v>215</v>
      </c>
      <c r="BM163" s="216" t="s">
        <v>1854</v>
      </c>
    </row>
    <row r="164" spans="1:65" s="2" customFormat="1" ht="16.5" customHeight="1">
      <c r="A164" s="35"/>
      <c r="B164" s="36"/>
      <c r="C164" s="205" t="s">
        <v>364</v>
      </c>
      <c r="D164" s="205" t="s">
        <v>210</v>
      </c>
      <c r="E164" s="206" t="s">
        <v>1855</v>
      </c>
      <c r="F164" s="207" t="s">
        <v>1856</v>
      </c>
      <c r="G164" s="208" t="s">
        <v>400</v>
      </c>
      <c r="H164" s="209">
        <v>1</v>
      </c>
      <c r="I164" s="210"/>
      <c r="J164" s="211">
        <f t="shared" si="0"/>
        <v>0</v>
      </c>
      <c r="K164" s="207" t="s">
        <v>1</v>
      </c>
      <c r="L164" s="40"/>
      <c r="M164" s="212" t="s">
        <v>1</v>
      </c>
      <c r="N164" s="213" t="s">
        <v>44</v>
      </c>
      <c r="O164" s="72"/>
      <c r="P164" s="214">
        <f t="shared" si="1"/>
        <v>0</v>
      </c>
      <c r="Q164" s="214">
        <v>0</v>
      </c>
      <c r="R164" s="214">
        <f t="shared" si="2"/>
        <v>0</v>
      </c>
      <c r="S164" s="214">
        <v>0</v>
      </c>
      <c r="T164" s="215">
        <f t="shared" si="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6" t="s">
        <v>215</v>
      </c>
      <c r="AT164" s="216" t="s">
        <v>210</v>
      </c>
      <c r="AU164" s="216" t="s">
        <v>89</v>
      </c>
      <c r="AY164" s="18" t="s">
        <v>206</v>
      </c>
      <c r="BE164" s="217">
        <f t="shared" si="4"/>
        <v>0</v>
      </c>
      <c r="BF164" s="217">
        <f t="shared" si="5"/>
        <v>0</v>
      </c>
      <c r="BG164" s="217">
        <f t="shared" si="6"/>
        <v>0</v>
      </c>
      <c r="BH164" s="217">
        <f t="shared" si="7"/>
        <v>0</v>
      </c>
      <c r="BI164" s="217">
        <f t="shared" si="8"/>
        <v>0</v>
      </c>
      <c r="BJ164" s="18" t="s">
        <v>87</v>
      </c>
      <c r="BK164" s="217">
        <f t="shared" si="9"/>
        <v>0</v>
      </c>
      <c r="BL164" s="18" t="s">
        <v>215</v>
      </c>
      <c r="BM164" s="216" t="s">
        <v>1857</v>
      </c>
    </row>
    <row r="165" spans="1:65" s="2" customFormat="1" ht="16.5" customHeight="1">
      <c r="A165" s="35"/>
      <c r="B165" s="36"/>
      <c r="C165" s="205" t="s">
        <v>367</v>
      </c>
      <c r="D165" s="205" t="s">
        <v>210</v>
      </c>
      <c r="E165" s="206" t="s">
        <v>1858</v>
      </c>
      <c r="F165" s="207" t="s">
        <v>1745</v>
      </c>
      <c r="G165" s="208" t="s">
        <v>400</v>
      </c>
      <c r="H165" s="209">
        <v>1</v>
      </c>
      <c r="I165" s="210"/>
      <c r="J165" s="211">
        <f t="shared" si="0"/>
        <v>0</v>
      </c>
      <c r="K165" s="207" t="s">
        <v>1</v>
      </c>
      <c r="L165" s="40"/>
      <c r="M165" s="212" t="s">
        <v>1</v>
      </c>
      <c r="N165" s="213" t="s">
        <v>44</v>
      </c>
      <c r="O165" s="72"/>
      <c r="P165" s="214">
        <f t="shared" si="1"/>
        <v>0</v>
      </c>
      <c r="Q165" s="214">
        <v>0</v>
      </c>
      <c r="R165" s="214">
        <f t="shared" si="2"/>
        <v>0</v>
      </c>
      <c r="S165" s="214">
        <v>0</v>
      </c>
      <c r="T165" s="215">
        <f t="shared" si="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6" t="s">
        <v>215</v>
      </c>
      <c r="AT165" s="216" t="s">
        <v>210</v>
      </c>
      <c r="AU165" s="216" t="s">
        <v>89</v>
      </c>
      <c r="AY165" s="18" t="s">
        <v>206</v>
      </c>
      <c r="BE165" s="217">
        <f t="shared" si="4"/>
        <v>0</v>
      </c>
      <c r="BF165" s="217">
        <f t="shared" si="5"/>
        <v>0</v>
      </c>
      <c r="BG165" s="217">
        <f t="shared" si="6"/>
        <v>0</v>
      </c>
      <c r="BH165" s="217">
        <f t="shared" si="7"/>
        <v>0</v>
      </c>
      <c r="BI165" s="217">
        <f t="shared" si="8"/>
        <v>0</v>
      </c>
      <c r="BJ165" s="18" t="s">
        <v>87</v>
      </c>
      <c r="BK165" s="217">
        <f t="shared" si="9"/>
        <v>0</v>
      </c>
      <c r="BL165" s="18" t="s">
        <v>215</v>
      </c>
      <c r="BM165" s="216" t="s">
        <v>1859</v>
      </c>
    </row>
    <row r="166" spans="1:65" s="2" customFormat="1" ht="21.75" customHeight="1">
      <c r="A166" s="35"/>
      <c r="B166" s="36"/>
      <c r="C166" s="205" t="s">
        <v>373</v>
      </c>
      <c r="D166" s="205" t="s">
        <v>210</v>
      </c>
      <c r="E166" s="206" t="s">
        <v>1860</v>
      </c>
      <c r="F166" s="207" t="s">
        <v>1861</v>
      </c>
      <c r="G166" s="208" t="s">
        <v>1138</v>
      </c>
      <c r="H166" s="275"/>
      <c r="I166" s="210"/>
      <c r="J166" s="211">
        <f t="shared" si="0"/>
        <v>0</v>
      </c>
      <c r="K166" s="207" t="s">
        <v>214</v>
      </c>
      <c r="L166" s="40"/>
      <c r="M166" s="212" t="s">
        <v>1</v>
      </c>
      <c r="N166" s="213" t="s">
        <v>44</v>
      </c>
      <c r="O166" s="72"/>
      <c r="P166" s="214">
        <f t="shared" si="1"/>
        <v>0</v>
      </c>
      <c r="Q166" s="214">
        <v>0</v>
      </c>
      <c r="R166" s="214">
        <f t="shared" si="2"/>
        <v>0</v>
      </c>
      <c r="S166" s="214">
        <v>0</v>
      </c>
      <c r="T166" s="215">
        <f t="shared" si="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6" t="s">
        <v>305</v>
      </c>
      <c r="AT166" s="216" t="s">
        <v>210</v>
      </c>
      <c r="AU166" s="216" t="s">
        <v>89</v>
      </c>
      <c r="AY166" s="18" t="s">
        <v>206</v>
      </c>
      <c r="BE166" s="217">
        <f t="shared" si="4"/>
        <v>0</v>
      </c>
      <c r="BF166" s="217">
        <f t="shared" si="5"/>
        <v>0</v>
      </c>
      <c r="BG166" s="217">
        <f t="shared" si="6"/>
        <v>0</v>
      </c>
      <c r="BH166" s="217">
        <f t="shared" si="7"/>
        <v>0</v>
      </c>
      <c r="BI166" s="217">
        <f t="shared" si="8"/>
        <v>0</v>
      </c>
      <c r="BJ166" s="18" t="s">
        <v>87</v>
      </c>
      <c r="BK166" s="217">
        <f t="shared" si="9"/>
        <v>0</v>
      </c>
      <c r="BL166" s="18" t="s">
        <v>305</v>
      </c>
      <c r="BM166" s="216" t="s">
        <v>1862</v>
      </c>
    </row>
    <row r="167" spans="1:65" s="12" customFormat="1" ht="22.9" customHeight="1">
      <c r="B167" s="189"/>
      <c r="C167" s="190"/>
      <c r="D167" s="191" t="s">
        <v>78</v>
      </c>
      <c r="E167" s="203" t="s">
        <v>1425</v>
      </c>
      <c r="F167" s="203" t="s">
        <v>1426</v>
      </c>
      <c r="G167" s="190"/>
      <c r="H167" s="190"/>
      <c r="I167" s="193"/>
      <c r="J167" s="204">
        <f>BK167</f>
        <v>0</v>
      </c>
      <c r="K167" s="190"/>
      <c r="L167" s="195"/>
      <c r="M167" s="196"/>
      <c r="N167" s="197"/>
      <c r="O167" s="197"/>
      <c r="P167" s="198">
        <f>SUM(P168:P174)</f>
        <v>0</v>
      </c>
      <c r="Q167" s="197"/>
      <c r="R167" s="198">
        <f>SUM(R168:R174)</f>
        <v>0</v>
      </c>
      <c r="S167" s="197"/>
      <c r="T167" s="199">
        <f>SUM(T168:T174)</f>
        <v>0</v>
      </c>
      <c r="AR167" s="200" t="s">
        <v>89</v>
      </c>
      <c r="AT167" s="201" t="s">
        <v>78</v>
      </c>
      <c r="AU167" s="201" t="s">
        <v>87</v>
      </c>
      <c r="AY167" s="200" t="s">
        <v>206</v>
      </c>
      <c r="BK167" s="202">
        <f>SUM(BK168:BK174)</f>
        <v>0</v>
      </c>
    </row>
    <row r="168" spans="1:65" s="2" customFormat="1" ht="21.75" customHeight="1">
      <c r="A168" s="35"/>
      <c r="B168" s="36"/>
      <c r="C168" s="205" t="s">
        <v>376</v>
      </c>
      <c r="D168" s="205" t="s">
        <v>210</v>
      </c>
      <c r="E168" s="206" t="s">
        <v>1863</v>
      </c>
      <c r="F168" s="207" t="s">
        <v>1864</v>
      </c>
      <c r="G168" s="208" t="s">
        <v>400</v>
      </c>
      <c r="H168" s="209">
        <v>30</v>
      </c>
      <c r="I168" s="210"/>
      <c r="J168" s="211">
        <f>ROUND(I168*H168,2)</f>
        <v>0</v>
      </c>
      <c r="K168" s="207" t="s">
        <v>1</v>
      </c>
      <c r="L168" s="40"/>
      <c r="M168" s="212" t="s">
        <v>1</v>
      </c>
      <c r="N168" s="213" t="s">
        <v>44</v>
      </c>
      <c r="O168" s="72"/>
      <c r="P168" s="214">
        <f>O168*H168</f>
        <v>0</v>
      </c>
      <c r="Q168" s="214">
        <v>0</v>
      </c>
      <c r="R168" s="214">
        <f>Q168*H168</f>
        <v>0</v>
      </c>
      <c r="S168" s="214">
        <v>0</v>
      </c>
      <c r="T168" s="215">
        <f>S168*H168</f>
        <v>0</v>
      </c>
      <c r="U168" s="35"/>
      <c r="V168" s="35"/>
      <c r="W168" s="35"/>
      <c r="X168" s="35"/>
      <c r="Y168" s="35"/>
      <c r="Z168" s="35"/>
      <c r="AA168" s="35"/>
      <c r="AB168" s="35"/>
      <c r="AC168" s="35"/>
      <c r="AD168" s="35"/>
      <c r="AE168" s="35"/>
      <c r="AR168" s="216" t="s">
        <v>305</v>
      </c>
      <c r="AT168" s="216" t="s">
        <v>210</v>
      </c>
      <c r="AU168" s="216" t="s">
        <v>89</v>
      </c>
      <c r="AY168" s="18" t="s">
        <v>206</v>
      </c>
      <c r="BE168" s="217">
        <f>IF(N168="základní",J168,0)</f>
        <v>0</v>
      </c>
      <c r="BF168" s="217">
        <f>IF(N168="snížená",J168,0)</f>
        <v>0</v>
      </c>
      <c r="BG168" s="217">
        <f>IF(N168="zákl. přenesená",J168,0)</f>
        <v>0</v>
      </c>
      <c r="BH168" s="217">
        <f>IF(N168="sníž. přenesená",J168,0)</f>
        <v>0</v>
      </c>
      <c r="BI168" s="217">
        <f>IF(N168="nulová",J168,0)</f>
        <v>0</v>
      </c>
      <c r="BJ168" s="18" t="s">
        <v>87</v>
      </c>
      <c r="BK168" s="217">
        <f>ROUND(I168*H168,2)</f>
        <v>0</v>
      </c>
      <c r="BL168" s="18" t="s">
        <v>305</v>
      </c>
      <c r="BM168" s="216" t="s">
        <v>1865</v>
      </c>
    </row>
    <row r="169" spans="1:65" s="2" customFormat="1" ht="19.5">
      <c r="A169" s="35"/>
      <c r="B169" s="36"/>
      <c r="C169" s="37"/>
      <c r="D169" s="220" t="s">
        <v>253</v>
      </c>
      <c r="E169" s="37"/>
      <c r="F169" s="251" t="s">
        <v>1866</v>
      </c>
      <c r="G169" s="37"/>
      <c r="H169" s="37"/>
      <c r="I169" s="117"/>
      <c r="J169" s="37"/>
      <c r="K169" s="37"/>
      <c r="L169" s="40"/>
      <c r="M169" s="252"/>
      <c r="N169" s="253"/>
      <c r="O169" s="72"/>
      <c r="P169" s="72"/>
      <c r="Q169" s="72"/>
      <c r="R169" s="72"/>
      <c r="S169" s="72"/>
      <c r="T169" s="73"/>
      <c r="U169" s="35"/>
      <c r="V169" s="35"/>
      <c r="W169" s="35"/>
      <c r="X169" s="35"/>
      <c r="Y169" s="35"/>
      <c r="Z169" s="35"/>
      <c r="AA169" s="35"/>
      <c r="AB169" s="35"/>
      <c r="AC169" s="35"/>
      <c r="AD169" s="35"/>
      <c r="AE169" s="35"/>
      <c r="AT169" s="18" t="s">
        <v>253</v>
      </c>
      <c r="AU169" s="18" t="s">
        <v>89</v>
      </c>
    </row>
    <row r="170" spans="1:65" s="2" customFormat="1" ht="21.75" customHeight="1">
      <c r="A170" s="35"/>
      <c r="B170" s="36"/>
      <c r="C170" s="205" t="s">
        <v>382</v>
      </c>
      <c r="D170" s="205" t="s">
        <v>210</v>
      </c>
      <c r="E170" s="206" t="s">
        <v>1867</v>
      </c>
      <c r="F170" s="207" t="s">
        <v>1868</v>
      </c>
      <c r="G170" s="208" t="s">
        <v>400</v>
      </c>
      <c r="H170" s="209">
        <v>2</v>
      </c>
      <c r="I170" s="210"/>
      <c r="J170" s="211">
        <f>ROUND(I170*H170,2)</f>
        <v>0</v>
      </c>
      <c r="K170" s="207" t="s">
        <v>1</v>
      </c>
      <c r="L170" s="40"/>
      <c r="M170" s="212" t="s">
        <v>1</v>
      </c>
      <c r="N170" s="213" t="s">
        <v>44</v>
      </c>
      <c r="O170" s="72"/>
      <c r="P170" s="214">
        <f>O170*H170</f>
        <v>0</v>
      </c>
      <c r="Q170" s="214">
        <v>0</v>
      </c>
      <c r="R170" s="214">
        <f>Q170*H170</f>
        <v>0</v>
      </c>
      <c r="S170" s="214">
        <v>0</v>
      </c>
      <c r="T170" s="21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6" t="s">
        <v>305</v>
      </c>
      <c r="AT170" s="216" t="s">
        <v>210</v>
      </c>
      <c r="AU170" s="216" t="s">
        <v>89</v>
      </c>
      <c r="AY170" s="18" t="s">
        <v>206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8" t="s">
        <v>87</v>
      </c>
      <c r="BK170" s="217">
        <f>ROUND(I170*H170,2)</f>
        <v>0</v>
      </c>
      <c r="BL170" s="18" t="s">
        <v>305</v>
      </c>
      <c r="BM170" s="216" t="s">
        <v>1869</v>
      </c>
    </row>
    <row r="171" spans="1:65" s="2" customFormat="1" ht="19.5">
      <c r="A171" s="35"/>
      <c r="B171" s="36"/>
      <c r="C171" s="37"/>
      <c r="D171" s="220" t="s">
        <v>253</v>
      </c>
      <c r="E171" s="37"/>
      <c r="F171" s="251" t="s">
        <v>1866</v>
      </c>
      <c r="G171" s="37"/>
      <c r="H171" s="37"/>
      <c r="I171" s="117"/>
      <c r="J171" s="37"/>
      <c r="K171" s="37"/>
      <c r="L171" s="40"/>
      <c r="M171" s="252"/>
      <c r="N171" s="253"/>
      <c r="O171" s="72"/>
      <c r="P171" s="72"/>
      <c r="Q171" s="72"/>
      <c r="R171" s="72"/>
      <c r="S171" s="72"/>
      <c r="T171" s="73"/>
      <c r="U171" s="35"/>
      <c r="V171" s="35"/>
      <c r="W171" s="35"/>
      <c r="X171" s="35"/>
      <c r="Y171" s="35"/>
      <c r="Z171" s="35"/>
      <c r="AA171" s="35"/>
      <c r="AB171" s="35"/>
      <c r="AC171" s="35"/>
      <c r="AD171" s="35"/>
      <c r="AE171" s="35"/>
      <c r="AT171" s="18" t="s">
        <v>253</v>
      </c>
      <c r="AU171" s="18" t="s">
        <v>89</v>
      </c>
    </row>
    <row r="172" spans="1:65" s="2" customFormat="1" ht="33" customHeight="1">
      <c r="A172" s="35"/>
      <c r="B172" s="36"/>
      <c r="C172" s="205" t="s">
        <v>387</v>
      </c>
      <c r="D172" s="205" t="s">
        <v>210</v>
      </c>
      <c r="E172" s="206" t="s">
        <v>1870</v>
      </c>
      <c r="F172" s="207" t="s">
        <v>1871</v>
      </c>
      <c r="G172" s="208" t="s">
        <v>400</v>
      </c>
      <c r="H172" s="209">
        <v>2</v>
      </c>
      <c r="I172" s="210"/>
      <c r="J172" s="211">
        <f>ROUND(I172*H172,2)</f>
        <v>0</v>
      </c>
      <c r="K172" s="207" t="s">
        <v>1</v>
      </c>
      <c r="L172" s="40"/>
      <c r="M172" s="212" t="s">
        <v>1</v>
      </c>
      <c r="N172" s="213" t="s">
        <v>44</v>
      </c>
      <c r="O172" s="72"/>
      <c r="P172" s="214">
        <f>O172*H172</f>
        <v>0</v>
      </c>
      <c r="Q172" s="214">
        <v>0</v>
      </c>
      <c r="R172" s="214">
        <f>Q172*H172</f>
        <v>0</v>
      </c>
      <c r="S172" s="214">
        <v>0</v>
      </c>
      <c r="T172" s="215">
        <f>S172*H172</f>
        <v>0</v>
      </c>
      <c r="U172" s="35"/>
      <c r="V172" s="35"/>
      <c r="W172" s="35"/>
      <c r="X172" s="35"/>
      <c r="Y172" s="35"/>
      <c r="Z172" s="35"/>
      <c r="AA172" s="35"/>
      <c r="AB172" s="35"/>
      <c r="AC172" s="35"/>
      <c r="AD172" s="35"/>
      <c r="AE172" s="35"/>
      <c r="AR172" s="216" t="s">
        <v>305</v>
      </c>
      <c r="AT172" s="216" t="s">
        <v>210</v>
      </c>
      <c r="AU172" s="216" t="s">
        <v>89</v>
      </c>
      <c r="AY172" s="18" t="s">
        <v>206</v>
      </c>
      <c r="BE172" s="217">
        <f>IF(N172="základní",J172,0)</f>
        <v>0</v>
      </c>
      <c r="BF172" s="217">
        <f>IF(N172="snížená",J172,0)</f>
        <v>0</v>
      </c>
      <c r="BG172" s="217">
        <f>IF(N172="zákl. přenesená",J172,0)</f>
        <v>0</v>
      </c>
      <c r="BH172" s="217">
        <f>IF(N172="sníž. přenesená",J172,0)</f>
        <v>0</v>
      </c>
      <c r="BI172" s="217">
        <f>IF(N172="nulová",J172,0)</f>
        <v>0</v>
      </c>
      <c r="BJ172" s="18" t="s">
        <v>87</v>
      </c>
      <c r="BK172" s="217">
        <f>ROUND(I172*H172,2)</f>
        <v>0</v>
      </c>
      <c r="BL172" s="18" t="s">
        <v>305</v>
      </c>
      <c r="BM172" s="216" t="s">
        <v>1872</v>
      </c>
    </row>
    <row r="173" spans="1:65" s="2" customFormat="1" ht="19.5">
      <c r="A173" s="35"/>
      <c r="B173" s="36"/>
      <c r="C173" s="37"/>
      <c r="D173" s="220" t="s">
        <v>253</v>
      </c>
      <c r="E173" s="37"/>
      <c r="F173" s="251" t="s">
        <v>1866</v>
      </c>
      <c r="G173" s="37"/>
      <c r="H173" s="37"/>
      <c r="I173" s="117"/>
      <c r="J173" s="37"/>
      <c r="K173" s="37"/>
      <c r="L173" s="40"/>
      <c r="M173" s="252"/>
      <c r="N173" s="253"/>
      <c r="O173" s="72"/>
      <c r="P173" s="72"/>
      <c r="Q173" s="72"/>
      <c r="R173" s="72"/>
      <c r="S173" s="72"/>
      <c r="T173" s="73"/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T173" s="18" t="s">
        <v>253</v>
      </c>
      <c r="AU173" s="18" t="s">
        <v>89</v>
      </c>
    </row>
    <row r="174" spans="1:65" s="2" customFormat="1" ht="21.75" customHeight="1">
      <c r="A174" s="35"/>
      <c r="B174" s="36"/>
      <c r="C174" s="205" t="s">
        <v>393</v>
      </c>
      <c r="D174" s="205" t="s">
        <v>210</v>
      </c>
      <c r="E174" s="206" t="s">
        <v>1501</v>
      </c>
      <c r="F174" s="207" t="s">
        <v>1502</v>
      </c>
      <c r="G174" s="208" t="s">
        <v>1138</v>
      </c>
      <c r="H174" s="275"/>
      <c r="I174" s="210"/>
      <c r="J174" s="211">
        <f>ROUND(I174*H174,2)</f>
        <v>0</v>
      </c>
      <c r="K174" s="207" t="s">
        <v>214</v>
      </c>
      <c r="L174" s="40"/>
      <c r="M174" s="279" t="s">
        <v>1</v>
      </c>
      <c r="N174" s="280" t="s">
        <v>44</v>
      </c>
      <c r="O174" s="281"/>
      <c r="P174" s="282">
        <f>O174*H174</f>
        <v>0</v>
      </c>
      <c r="Q174" s="282">
        <v>0</v>
      </c>
      <c r="R174" s="282">
        <f>Q174*H174</f>
        <v>0</v>
      </c>
      <c r="S174" s="282">
        <v>0</v>
      </c>
      <c r="T174" s="283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6" t="s">
        <v>305</v>
      </c>
      <c r="AT174" s="216" t="s">
        <v>210</v>
      </c>
      <c r="AU174" s="216" t="s">
        <v>89</v>
      </c>
      <c r="AY174" s="18" t="s">
        <v>206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8" t="s">
        <v>87</v>
      </c>
      <c r="BK174" s="217">
        <f>ROUND(I174*H174,2)</f>
        <v>0</v>
      </c>
      <c r="BL174" s="18" t="s">
        <v>305</v>
      </c>
      <c r="BM174" s="216" t="s">
        <v>1873</v>
      </c>
    </row>
    <row r="175" spans="1:65" s="2" customFormat="1" ht="6.95" customHeight="1">
      <c r="A175" s="35"/>
      <c r="B175" s="55"/>
      <c r="C175" s="56"/>
      <c r="D175" s="56"/>
      <c r="E175" s="56"/>
      <c r="F175" s="56"/>
      <c r="G175" s="56"/>
      <c r="H175" s="56"/>
      <c r="I175" s="154"/>
      <c r="J175" s="56"/>
      <c r="K175" s="56"/>
      <c r="L175" s="40"/>
      <c r="M175" s="35"/>
      <c r="O175" s="35"/>
      <c r="P175" s="35"/>
      <c r="Q175" s="35"/>
      <c r="R175" s="35"/>
      <c r="S175" s="35"/>
      <c r="T175" s="35"/>
      <c r="U175" s="35"/>
      <c r="V175" s="35"/>
      <c r="W175" s="35"/>
      <c r="X175" s="35"/>
      <c r="Y175" s="35"/>
      <c r="Z175" s="35"/>
      <c r="AA175" s="35"/>
      <c r="AB175" s="35"/>
      <c r="AC175" s="35"/>
      <c r="AD175" s="35"/>
      <c r="AE175" s="35"/>
    </row>
  </sheetData>
  <sheetProtection algorithmName="SHA-512" hashValue="8IiJjg4BkKGGUI9tVxhguTFOaL/UGcneN9NHmWAuXkiidnkZPOdj1YwQOpItG7AaXclBhQAuNBj4GKIZmBaQNA==" saltValue="0i9SQ+CcfGd0vWPpWZpQaxRxxZIsgEv9hE0uaGc31OA7rKIcxzkOdIYnUjonM160aXKHOwiQ/n+JPAbtygccKw==" spinCount="100000" sheet="1" objects="1" scenarios="1" formatColumns="0" formatRows="0" autoFilter="0"/>
  <autoFilter ref="C122:K174"/>
  <mergeCells count="9">
    <mergeCell ref="E87:H87"/>
    <mergeCell ref="E113:H113"/>
    <mergeCell ref="E115:H115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67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AT2" s="18" t="s">
        <v>95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3"/>
      <c r="J3" s="112"/>
      <c r="K3" s="112"/>
      <c r="L3" s="21"/>
      <c r="AT3" s="18" t="s">
        <v>89</v>
      </c>
    </row>
    <row r="4" spans="1:46" s="1" customFormat="1" ht="24.95" customHeight="1">
      <c r="B4" s="21"/>
      <c r="D4" s="114" t="s">
        <v>110</v>
      </c>
      <c r="I4" s="109"/>
      <c r="L4" s="21"/>
      <c r="M4" s="115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6" t="s">
        <v>16</v>
      </c>
      <c r="I6" s="109"/>
      <c r="L6" s="21"/>
    </row>
    <row r="7" spans="1:46" s="1" customFormat="1" ht="23.25" customHeight="1">
      <c r="B7" s="21"/>
      <c r="E7" s="339" t="str">
        <f>'Rekapitulace stavby'!K6</f>
        <v>MŠ Koperníkova 68, Třinec - snižování energetické náročnosti budovy MŠ - Stavební úpravy</v>
      </c>
      <c r="F7" s="340"/>
      <c r="G7" s="340"/>
      <c r="H7" s="340"/>
      <c r="I7" s="109"/>
      <c r="L7" s="21"/>
    </row>
    <row r="8" spans="1:46" s="2" customFormat="1" ht="12" customHeight="1">
      <c r="A8" s="35"/>
      <c r="B8" s="40"/>
      <c r="C8" s="35"/>
      <c r="D8" s="116" t="s">
        <v>123</v>
      </c>
      <c r="E8" s="35"/>
      <c r="F8" s="35"/>
      <c r="G8" s="35"/>
      <c r="H8" s="35"/>
      <c r="I8" s="117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41" t="s">
        <v>1874</v>
      </c>
      <c r="F9" s="342"/>
      <c r="G9" s="342"/>
      <c r="H9" s="342"/>
      <c r="I9" s="117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7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6" t="s">
        <v>18</v>
      </c>
      <c r="E11" s="35"/>
      <c r="F11" s="118" t="s">
        <v>19</v>
      </c>
      <c r="G11" s="35"/>
      <c r="H11" s="35"/>
      <c r="I11" s="119" t="s">
        <v>20</v>
      </c>
      <c r="J11" s="118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6" t="s">
        <v>21</v>
      </c>
      <c r="E12" s="35"/>
      <c r="F12" s="118" t="s">
        <v>22</v>
      </c>
      <c r="G12" s="35"/>
      <c r="H12" s="35"/>
      <c r="I12" s="119" t="s">
        <v>23</v>
      </c>
      <c r="J12" s="120" t="str">
        <f>'Rekapitulace stavby'!AN8</f>
        <v>18. 12. 2019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7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6" t="s">
        <v>25</v>
      </c>
      <c r="E14" s="35"/>
      <c r="F14" s="35"/>
      <c r="G14" s="35"/>
      <c r="H14" s="35"/>
      <c r="I14" s="119" t="s">
        <v>26</v>
      </c>
      <c r="J14" s="118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8" t="s">
        <v>27</v>
      </c>
      <c r="F15" s="35"/>
      <c r="G15" s="35"/>
      <c r="H15" s="35"/>
      <c r="I15" s="119" t="s">
        <v>28</v>
      </c>
      <c r="J15" s="118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7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6" t="s">
        <v>29</v>
      </c>
      <c r="E17" s="35"/>
      <c r="F17" s="35"/>
      <c r="G17" s="35"/>
      <c r="H17" s="35"/>
      <c r="I17" s="119" t="s">
        <v>26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43" t="str">
        <f>'Rekapitulace stavby'!E14</f>
        <v>Vyplň údaj</v>
      </c>
      <c r="F18" s="344"/>
      <c r="G18" s="344"/>
      <c r="H18" s="344"/>
      <c r="I18" s="119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7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6" t="s">
        <v>31</v>
      </c>
      <c r="E20" s="35"/>
      <c r="F20" s="35"/>
      <c r="G20" s="35"/>
      <c r="H20" s="35"/>
      <c r="I20" s="119" t="s">
        <v>26</v>
      </c>
      <c r="J20" s="118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8" t="s">
        <v>33</v>
      </c>
      <c r="F21" s="35"/>
      <c r="G21" s="35"/>
      <c r="H21" s="35"/>
      <c r="I21" s="119" t="s">
        <v>28</v>
      </c>
      <c r="J21" s="118" t="s">
        <v>34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7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6" t="s">
        <v>36</v>
      </c>
      <c r="E23" s="35"/>
      <c r="F23" s="35"/>
      <c r="G23" s="35"/>
      <c r="H23" s="35"/>
      <c r="I23" s="119" t="s">
        <v>26</v>
      </c>
      <c r="J23" s="118" t="s">
        <v>32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8" t="s">
        <v>33</v>
      </c>
      <c r="F24" s="35"/>
      <c r="G24" s="35"/>
      <c r="H24" s="35"/>
      <c r="I24" s="119" t="s">
        <v>28</v>
      </c>
      <c r="J24" s="118" t="s">
        <v>34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7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6" t="s">
        <v>37</v>
      </c>
      <c r="E26" s="35"/>
      <c r="F26" s="35"/>
      <c r="G26" s="35"/>
      <c r="H26" s="35"/>
      <c r="I26" s="117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47.25" customHeight="1">
      <c r="A27" s="121"/>
      <c r="B27" s="122"/>
      <c r="C27" s="121"/>
      <c r="D27" s="121"/>
      <c r="E27" s="345" t="s">
        <v>139</v>
      </c>
      <c r="F27" s="345"/>
      <c r="G27" s="345"/>
      <c r="H27" s="34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7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5"/>
      <c r="E29" s="125"/>
      <c r="F29" s="125"/>
      <c r="G29" s="125"/>
      <c r="H29" s="125"/>
      <c r="I29" s="126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7" t="s">
        <v>39</v>
      </c>
      <c r="E30" s="35"/>
      <c r="F30" s="35"/>
      <c r="G30" s="35"/>
      <c r="H30" s="35"/>
      <c r="I30" s="117"/>
      <c r="J30" s="128">
        <f>ROUND(J122,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5"/>
      <c r="E31" s="125"/>
      <c r="F31" s="125"/>
      <c r="G31" s="125"/>
      <c r="H31" s="125"/>
      <c r="I31" s="126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9" t="s">
        <v>41</v>
      </c>
      <c r="G32" s="35"/>
      <c r="H32" s="35"/>
      <c r="I32" s="130" t="s">
        <v>40</v>
      </c>
      <c r="J32" s="129" t="s">
        <v>42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1" t="s">
        <v>43</v>
      </c>
      <c r="E33" s="116" t="s">
        <v>44</v>
      </c>
      <c r="F33" s="132">
        <f>ROUND((SUM(BE122:BE166)),  2)</f>
        <v>0</v>
      </c>
      <c r="G33" s="35"/>
      <c r="H33" s="35"/>
      <c r="I33" s="133">
        <v>0.21</v>
      </c>
      <c r="J33" s="132">
        <f>ROUND(((SUM(BE122:BE166))*I33),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6" t="s">
        <v>45</v>
      </c>
      <c r="F34" s="132">
        <f>ROUND((SUM(BF122:BF166)),  2)</f>
        <v>0</v>
      </c>
      <c r="G34" s="35"/>
      <c r="H34" s="35"/>
      <c r="I34" s="133">
        <v>0.15</v>
      </c>
      <c r="J34" s="132">
        <f>ROUND(((SUM(BF122:BF166))*I34),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6" t="s">
        <v>46</v>
      </c>
      <c r="F35" s="132">
        <f>ROUND((SUM(BG122:BG166)),  2)</f>
        <v>0</v>
      </c>
      <c r="G35" s="35"/>
      <c r="H35" s="35"/>
      <c r="I35" s="133">
        <v>0.21</v>
      </c>
      <c r="J35" s="132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6" t="s">
        <v>47</v>
      </c>
      <c r="F36" s="132">
        <f>ROUND((SUM(BH122:BH166)),  2)</f>
        <v>0</v>
      </c>
      <c r="G36" s="35"/>
      <c r="H36" s="35"/>
      <c r="I36" s="133">
        <v>0.15</v>
      </c>
      <c r="J36" s="132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6" t="s">
        <v>48</v>
      </c>
      <c r="F37" s="132">
        <f>ROUND((SUM(BI122:BI166)),  2)</f>
        <v>0</v>
      </c>
      <c r="G37" s="35"/>
      <c r="H37" s="35"/>
      <c r="I37" s="133">
        <v>0</v>
      </c>
      <c r="J37" s="132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7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4"/>
      <c r="D39" s="135" t="s">
        <v>49</v>
      </c>
      <c r="E39" s="136"/>
      <c r="F39" s="136"/>
      <c r="G39" s="137" t="s">
        <v>50</v>
      </c>
      <c r="H39" s="138" t="s">
        <v>51</v>
      </c>
      <c r="I39" s="139"/>
      <c r="J39" s="140">
        <f>SUM(J30:J37)</f>
        <v>0</v>
      </c>
      <c r="K39" s="14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7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2" t="s">
        <v>52</v>
      </c>
      <c r="E50" s="143"/>
      <c r="F50" s="143"/>
      <c r="G50" s="142" t="s">
        <v>53</v>
      </c>
      <c r="H50" s="143"/>
      <c r="I50" s="144"/>
      <c r="J50" s="143"/>
      <c r="K50" s="143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5" t="s">
        <v>54</v>
      </c>
      <c r="E61" s="146"/>
      <c r="F61" s="147" t="s">
        <v>55</v>
      </c>
      <c r="G61" s="145" t="s">
        <v>54</v>
      </c>
      <c r="H61" s="146"/>
      <c r="I61" s="148"/>
      <c r="J61" s="149" t="s">
        <v>55</v>
      </c>
      <c r="K61" s="14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2" t="s">
        <v>56</v>
      </c>
      <c r="E65" s="150"/>
      <c r="F65" s="150"/>
      <c r="G65" s="142" t="s">
        <v>57</v>
      </c>
      <c r="H65" s="150"/>
      <c r="I65" s="151"/>
      <c r="J65" s="150"/>
      <c r="K65" s="15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5" t="s">
        <v>54</v>
      </c>
      <c r="E76" s="146"/>
      <c r="F76" s="147" t="s">
        <v>55</v>
      </c>
      <c r="G76" s="145" t="s">
        <v>54</v>
      </c>
      <c r="H76" s="146"/>
      <c r="I76" s="148"/>
      <c r="J76" s="149" t="s">
        <v>55</v>
      </c>
      <c r="K76" s="14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2"/>
      <c r="C77" s="153"/>
      <c r="D77" s="153"/>
      <c r="E77" s="153"/>
      <c r="F77" s="153"/>
      <c r="G77" s="153"/>
      <c r="H77" s="153"/>
      <c r="I77" s="154"/>
      <c r="J77" s="153"/>
      <c r="K77" s="153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5"/>
      <c r="C81" s="156"/>
      <c r="D81" s="156"/>
      <c r="E81" s="156"/>
      <c r="F81" s="156"/>
      <c r="G81" s="156"/>
      <c r="H81" s="156"/>
      <c r="I81" s="157"/>
      <c r="J81" s="156"/>
      <c r="K81" s="156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140</v>
      </c>
      <c r="D82" s="37"/>
      <c r="E82" s="37"/>
      <c r="F82" s="37"/>
      <c r="G82" s="37"/>
      <c r="H82" s="37"/>
      <c r="I82" s="11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46" t="str">
        <f>E7</f>
        <v>MŠ Koperníkova 68, Třinec - snižování energetické náročnosti budovy MŠ - Stavební úpravy</v>
      </c>
      <c r="F85" s="347"/>
      <c r="G85" s="347"/>
      <c r="H85" s="347"/>
      <c r="I85" s="11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123</v>
      </c>
      <c r="D86" s="37"/>
      <c r="E86" s="37"/>
      <c r="F86" s="37"/>
      <c r="G86" s="37"/>
      <c r="H86" s="37"/>
      <c r="I86" s="11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8" t="str">
        <f>E9</f>
        <v>HRN3 - Osvětlení</v>
      </c>
      <c r="F87" s="348"/>
      <c r="G87" s="348"/>
      <c r="H87" s="348"/>
      <c r="I87" s="11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21</v>
      </c>
      <c r="D89" s="37"/>
      <c r="E89" s="37"/>
      <c r="F89" s="28" t="str">
        <f>F12</f>
        <v>Třinec</v>
      </c>
      <c r="G89" s="37"/>
      <c r="H89" s="37"/>
      <c r="I89" s="119" t="s">
        <v>23</v>
      </c>
      <c r="J89" s="67" t="str">
        <f>IF(J12="","",J12)</f>
        <v>18. 12. 2019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25</v>
      </c>
      <c r="D91" s="37"/>
      <c r="E91" s="37"/>
      <c r="F91" s="28" t="str">
        <f>E15</f>
        <v>Statutární město Třinec, Jablunkovská 160, Třinec</v>
      </c>
      <c r="G91" s="37"/>
      <c r="H91" s="37"/>
      <c r="I91" s="119" t="s">
        <v>31</v>
      </c>
      <c r="J91" s="33" t="str">
        <f>E21</f>
        <v>C.E.I.S. CZ s.r.o.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9" t="s">
        <v>36</v>
      </c>
      <c r="J92" s="33" t="str">
        <f>E24</f>
        <v>C.E.I.S. CZ s.r.o.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8" t="s">
        <v>141</v>
      </c>
      <c r="D94" s="159"/>
      <c r="E94" s="159"/>
      <c r="F94" s="159"/>
      <c r="G94" s="159"/>
      <c r="H94" s="159"/>
      <c r="I94" s="160"/>
      <c r="J94" s="161" t="s">
        <v>142</v>
      </c>
      <c r="K94" s="159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2" t="s">
        <v>143</v>
      </c>
      <c r="D96" s="37"/>
      <c r="E96" s="37"/>
      <c r="F96" s="37"/>
      <c r="G96" s="37"/>
      <c r="H96" s="37"/>
      <c r="I96" s="117"/>
      <c r="J96" s="85">
        <f>J122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144</v>
      </c>
    </row>
    <row r="97" spans="1:31" s="9" customFormat="1" ht="24.95" customHeight="1">
      <c r="B97" s="163"/>
      <c r="C97" s="164"/>
      <c r="D97" s="165" t="s">
        <v>145</v>
      </c>
      <c r="E97" s="166"/>
      <c r="F97" s="166"/>
      <c r="G97" s="166"/>
      <c r="H97" s="166"/>
      <c r="I97" s="167"/>
      <c r="J97" s="168">
        <f>J123</f>
        <v>0</v>
      </c>
      <c r="K97" s="164"/>
      <c r="L97" s="169"/>
    </row>
    <row r="98" spans="1:31" s="10" customFormat="1" ht="19.899999999999999" customHeight="1">
      <c r="B98" s="170"/>
      <c r="C98" s="171"/>
      <c r="D98" s="172" t="s">
        <v>165</v>
      </c>
      <c r="E98" s="173"/>
      <c r="F98" s="173"/>
      <c r="G98" s="173"/>
      <c r="H98" s="173"/>
      <c r="I98" s="174"/>
      <c r="J98" s="175">
        <f>J124</f>
        <v>0</v>
      </c>
      <c r="K98" s="171"/>
      <c r="L98" s="176"/>
    </row>
    <row r="99" spans="1:31" s="10" customFormat="1" ht="14.85" customHeight="1">
      <c r="B99" s="170"/>
      <c r="C99" s="171"/>
      <c r="D99" s="172" t="s">
        <v>170</v>
      </c>
      <c r="E99" s="173"/>
      <c r="F99" s="173"/>
      <c r="G99" s="173"/>
      <c r="H99" s="173"/>
      <c r="I99" s="174"/>
      <c r="J99" s="175">
        <f>J125</f>
        <v>0</v>
      </c>
      <c r="K99" s="171"/>
      <c r="L99" s="176"/>
    </row>
    <row r="100" spans="1:31" s="10" customFormat="1" ht="19.899999999999999" customHeight="1">
      <c r="B100" s="170"/>
      <c r="C100" s="171"/>
      <c r="D100" s="172" t="s">
        <v>172</v>
      </c>
      <c r="E100" s="173"/>
      <c r="F100" s="173"/>
      <c r="G100" s="173"/>
      <c r="H100" s="173"/>
      <c r="I100" s="174"/>
      <c r="J100" s="175">
        <f>J128</f>
        <v>0</v>
      </c>
      <c r="K100" s="171"/>
      <c r="L100" s="176"/>
    </row>
    <row r="101" spans="1:31" s="9" customFormat="1" ht="24.95" customHeight="1">
      <c r="B101" s="163"/>
      <c r="C101" s="164"/>
      <c r="D101" s="165" t="s">
        <v>174</v>
      </c>
      <c r="E101" s="166"/>
      <c r="F101" s="166"/>
      <c r="G101" s="166"/>
      <c r="H101" s="166"/>
      <c r="I101" s="167"/>
      <c r="J101" s="168">
        <f>J135</f>
        <v>0</v>
      </c>
      <c r="K101" s="164"/>
      <c r="L101" s="169"/>
    </row>
    <row r="102" spans="1:31" s="10" customFormat="1" ht="19.899999999999999" customHeight="1">
      <c r="B102" s="170"/>
      <c r="C102" s="171"/>
      <c r="D102" s="172" t="s">
        <v>1781</v>
      </c>
      <c r="E102" s="173"/>
      <c r="F102" s="173"/>
      <c r="G102" s="173"/>
      <c r="H102" s="173"/>
      <c r="I102" s="174"/>
      <c r="J102" s="175">
        <f>J136</f>
        <v>0</v>
      </c>
      <c r="K102" s="171"/>
      <c r="L102" s="176"/>
    </row>
    <row r="103" spans="1:31" s="2" customFormat="1" ht="21.75" customHeight="1">
      <c r="A103" s="35"/>
      <c r="B103" s="36"/>
      <c r="C103" s="37"/>
      <c r="D103" s="37"/>
      <c r="E103" s="37"/>
      <c r="F103" s="37"/>
      <c r="G103" s="37"/>
      <c r="H103" s="37"/>
      <c r="I103" s="117"/>
      <c r="J103" s="37"/>
      <c r="K103" s="37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s="2" customFormat="1" ht="6.95" customHeight="1">
      <c r="A104" s="35"/>
      <c r="B104" s="55"/>
      <c r="C104" s="56"/>
      <c r="D104" s="56"/>
      <c r="E104" s="56"/>
      <c r="F104" s="56"/>
      <c r="G104" s="56"/>
      <c r="H104" s="56"/>
      <c r="I104" s="154"/>
      <c r="J104" s="56"/>
      <c r="K104" s="56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8" spans="1:31" s="2" customFormat="1" ht="6.95" customHeight="1">
      <c r="A108" s="35"/>
      <c r="B108" s="57"/>
      <c r="C108" s="58"/>
      <c r="D108" s="58"/>
      <c r="E108" s="58"/>
      <c r="F108" s="58"/>
      <c r="G108" s="58"/>
      <c r="H108" s="58"/>
      <c r="I108" s="157"/>
      <c r="J108" s="58"/>
      <c r="K108" s="58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24.95" customHeight="1">
      <c r="A109" s="35"/>
      <c r="B109" s="36"/>
      <c r="C109" s="24" t="s">
        <v>191</v>
      </c>
      <c r="D109" s="37"/>
      <c r="E109" s="37"/>
      <c r="F109" s="37"/>
      <c r="G109" s="37"/>
      <c r="H109" s="37"/>
      <c r="I109" s="11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11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16</v>
      </c>
      <c r="D111" s="37"/>
      <c r="E111" s="37"/>
      <c r="F111" s="37"/>
      <c r="G111" s="37"/>
      <c r="H111" s="37"/>
      <c r="I111" s="11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23.25" customHeight="1">
      <c r="A112" s="35"/>
      <c r="B112" s="36"/>
      <c r="C112" s="37"/>
      <c r="D112" s="37"/>
      <c r="E112" s="346" t="str">
        <f>E7</f>
        <v>MŠ Koperníkova 68, Třinec - snižování energetické náročnosti budovy MŠ - Stavební úpravy</v>
      </c>
      <c r="F112" s="347"/>
      <c r="G112" s="347"/>
      <c r="H112" s="347"/>
      <c r="I112" s="11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2" customHeight="1">
      <c r="A113" s="35"/>
      <c r="B113" s="36"/>
      <c r="C113" s="30" t="s">
        <v>123</v>
      </c>
      <c r="D113" s="37"/>
      <c r="E113" s="37"/>
      <c r="F113" s="37"/>
      <c r="G113" s="37"/>
      <c r="H113" s="37"/>
      <c r="I113" s="11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6.5" customHeight="1">
      <c r="A114" s="35"/>
      <c r="B114" s="36"/>
      <c r="C114" s="37"/>
      <c r="D114" s="37"/>
      <c r="E114" s="298" t="str">
        <f>E9</f>
        <v>HRN3 - Osvětlení</v>
      </c>
      <c r="F114" s="348"/>
      <c r="G114" s="348"/>
      <c r="H114" s="348"/>
      <c r="I114" s="117"/>
      <c r="J114" s="37"/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11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2" customHeight="1">
      <c r="A116" s="35"/>
      <c r="B116" s="36"/>
      <c r="C116" s="30" t="s">
        <v>21</v>
      </c>
      <c r="D116" s="37"/>
      <c r="E116" s="37"/>
      <c r="F116" s="28" t="str">
        <f>F12</f>
        <v>Třinec</v>
      </c>
      <c r="G116" s="37"/>
      <c r="H116" s="37"/>
      <c r="I116" s="119" t="s">
        <v>23</v>
      </c>
      <c r="J116" s="67" t="str">
        <f>IF(J12="","",J12)</f>
        <v>18. 12. 2019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6.95" customHeight="1">
      <c r="A117" s="35"/>
      <c r="B117" s="36"/>
      <c r="C117" s="37"/>
      <c r="D117" s="37"/>
      <c r="E117" s="37"/>
      <c r="F117" s="37"/>
      <c r="G117" s="37"/>
      <c r="H117" s="37"/>
      <c r="I117" s="117"/>
      <c r="J117" s="37"/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5.2" customHeight="1">
      <c r="A118" s="35"/>
      <c r="B118" s="36"/>
      <c r="C118" s="30" t="s">
        <v>25</v>
      </c>
      <c r="D118" s="37"/>
      <c r="E118" s="37"/>
      <c r="F118" s="28" t="str">
        <f>E15</f>
        <v>Statutární město Třinec, Jablunkovská 160, Třinec</v>
      </c>
      <c r="G118" s="37"/>
      <c r="H118" s="37"/>
      <c r="I118" s="119" t="s">
        <v>31</v>
      </c>
      <c r="J118" s="33" t="str">
        <f>E21</f>
        <v>C.E.I.S. CZ s.r.o.</v>
      </c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2" customFormat="1" ht="15.2" customHeight="1">
      <c r="A119" s="35"/>
      <c r="B119" s="36"/>
      <c r="C119" s="30" t="s">
        <v>29</v>
      </c>
      <c r="D119" s="37"/>
      <c r="E119" s="37"/>
      <c r="F119" s="28" t="str">
        <f>IF(E18="","",E18)</f>
        <v>Vyplň údaj</v>
      </c>
      <c r="G119" s="37"/>
      <c r="H119" s="37"/>
      <c r="I119" s="119" t="s">
        <v>36</v>
      </c>
      <c r="J119" s="33" t="str">
        <f>E24</f>
        <v>C.E.I.S. CZ s.r.o.</v>
      </c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65" s="2" customFormat="1" ht="10.35" customHeight="1">
      <c r="A120" s="35"/>
      <c r="B120" s="36"/>
      <c r="C120" s="37"/>
      <c r="D120" s="37"/>
      <c r="E120" s="37"/>
      <c r="F120" s="37"/>
      <c r="G120" s="37"/>
      <c r="H120" s="37"/>
      <c r="I120" s="117"/>
      <c r="J120" s="37"/>
      <c r="K120" s="37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1" spans="1:65" s="11" customFormat="1" ht="29.25" customHeight="1">
      <c r="A121" s="177"/>
      <c r="B121" s="178"/>
      <c r="C121" s="179" t="s">
        <v>192</v>
      </c>
      <c r="D121" s="180" t="s">
        <v>64</v>
      </c>
      <c r="E121" s="180" t="s">
        <v>60</v>
      </c>
      <c r="F121" s="180" t="s">
        <v>61</v>
      </c>
      <c r="G121" s="180" t="s">
        <v>193</v>
      </c>
      <c r="H121" s="180" t="s">
        <v>194</v>
      </c>
      <c r="I121" s="181" t="s">
        <v>195</v>
      </c>
      <c r="J121" s="180" t="s">
        <v>142</v>
      </c>
      <c r="K121" s="182" t="s">
        <v>196</v>
      </c>
      <c r="L121" s="183"/>
      <c r="M121" s="76" t="s">
        <v>1</v>
      </c>
      <c r="N121" s="77" t="s">
        <v>43</v>
      </c>
      <c r="O121" s="77" t="s">
        <v>197</v>
      </c>
      <c r="P121" s="77" t="s">
        <v>198</v>
      </c>
      <c r="Q121" s="77" t="s">
        <v>199</v>
      </c>
      <c r="R121" s="77" t="s">
        <v>200</v>
      </c>
      <c r="S121" s="77" t="s">
        <v>201</v>
      </c>
      <c r="T121" s="78" t="s">
        <v>202</v>
      </c>
      <c r="U121" s="177"/>
      <c r="V121" s="177"/>
      <c r="W121" s="177"/>
      <c r="X121" s="177"/>
      <c r="Y121" s="177"/>
      <c r="Z121" s="177"/>
      <c r="AA121" s="177"/>
      <c r="AB121" s="177"/>
      <c r="AC121" s="177"/>
      <c r="AD121" s="177"/>
      <c r="AE121" s="177"/>
    </row>
    <row r="122" spans="1:65" s="2" customFormat="1" ht="22.9" customHeight="1">
      <c r="A122" s="35"/>
      <c r="B122" s="36"/>
      <c r="C122" s="83" t="s">
        <v>203</v>
      </c>
      <c r="D122" s="37"/>
      <c r="E122" s="37"/>
      <c r="F122" s="37"/>
      <c r="G122" s="37"/>
      <c r="H122" s="37"/>
      <c r="I122" s="117"/>
      <c r="J122" s="184">
        <f>BK122</f>
        <v>0</v>
      </c>
      <c r="K122" s="37"/>
      <c r="L122" s="40"/>
      <c r="M122" s="79"/>
      <c r="N122" s="185"/>
      <c r="O122" s="80"/>
      <c r="P122" s="186">
        <f>P123+P135</f>
        <v>0</v>
      </c>
      <c r="Q122" s="80"/>
      <c r="R122" s="186">
        <f>R123+R135</f>
        <v>0.20130000000000001</v>
      </c>
      <c r="S122" s="80"/>
      <c r="T122" s="187">
        <f>T123+T135</f>
        <v>2.4E-2</v>
      </c>
      <c r="U122" s="35"/>
      <c r="V122" s="35"/>
      <c r="W122" s="35"/>
      <c r="X122" s="35"/>
      <c r="Y122" s="35"/>
      <c r="Z122" s="35"/>
      <c r="AA122" s="35"/>
      <c r="AB122" s="35"/>
      <c r="AC122" s="35"/>
      <c r="AD122" s="35"/>
      <c r="AE122" s="35"/>
      <c r="AT122" s="18" t="s">
        <v>78</v>
      </c>
      <c r="AU122" s="18" t="s">
        <v>144</v>
      </c>
      <c r="BK122" s="188">
        <f>BK123+BK135</f>
        <v>0</v>
      </c>
    </row>
    <row r="123" spans="1:65" s="12" customFormat="1" ht="25.9" customHeight="1">
      <c r="B123" s="189"/>
      <c r="C123" s="190"/>
      <c r="D123" s="191" t="s">
        <v>78</v>
      </c>
      <c r="E123" s="192" t="s">
        <v>204</v>
      </c>
      <c r="F123" s="192" t="s">
        <v>205</v>
      </c>
      <c r="G123" s="190"/>
      <c r="H123" s="190"/>
      <c r="I123" s="193"/>
      <c r="J123" s="194">
        <f>BK123</f>
        <v>0</v>
      </c>
      <c r="K123" s="190"/>
      <c r="L123" s="195"/>
      <c r="M123" s="196"/>
      <c r="N123" s="197"/>
      <c r="O123" s="197"/>
      <c r="P123" s="198">
        <f>P124+P128</f>
        <v>0</v>
      </c>
      <c r="Q123" s="197"/>
      <c r="R123" s="198">
        <f>R124+R128</f>
        <v>0</v>
      </c>
      <c r="S123" s="197"/>
      <c r="T123" s="199">
        <f>T124+T128</f>
        <v>2.4E-2</v>
      </c>
      <c r="AR123" s="200" t="s">
        <v>87</v>
      </c>
      <c r="AT123" s="201" t="s">
        <v>78</v>
      </c>
      <c r="AU123" s="201" t="s">
        <v>79</v>
      </c>
      <c r="AY123" s="200" t="s">
        <v>206</v>
      </c>
      <c r="BK123" s="202">
        <f>BK124+BK128</f>
        <v>0</v>
      </c>
    </row>
    <row r="124" spans="1:65" s="12" customFormat="1" ht="22.9" customHeight="1">
      <c r="B124" s="189"/>
      <c r="C124" s="190"/>
      <c r="D124" s="191" t="s">
        <v>78</v>
      </c>
      <c r="E124" s="203" t="s">
        <v>265</v>
      </c>
      <c r="F124" s="203" t="s">
        <v>921</v>
      </c>
      <c r="G124" s="190"/>
      <c r="H124" s="190"/>
      <c r="I124" s="193"/>
      <c r="J124" s="204">
        <f>BK124</f>
        <v>0</v>
      </c>
      <c r="K124" s="190"/>
      <c r="L124" s="195"/>
      <c r="M124" s="196"/>
      <c r="N124" s="197"/>
      <c r="O124" s="197"/>
      <c r="P124" s="198">
        <f>P125</f>
        <v>0</v>
      </c>
      <c r="Q124" s="197"/>
      <c r="R124" s="198">
        <f>R125</f>
        <v>0</v>
      </c>
      <c r="S124" s="197"/>
      <c r="T124" s="199">
        <f>T125</f>
        <v>2.4E-2</v>
      </c>
      <c r="AR124" s="200" t="s">
        <v>87</v>
      </c>
      <c r="AT124" s="201" t="s">
        <v>78</v>
      </c>
      <c r="AU124" s="201" t="s">
        <v>87</v>
      </c>
      <c r="AY124" s="200" t="s">
        <v>206</v>
      </c>
      <c r="BK124" s="202">
        <f>BK125</f>
        <v>0</v>
      </c>
    </row>
    <row r="125" spans="1:65" s="12" customFormat="1" ht="20.85" customHeight="1">
      <c r="B125" s="189"/>
      <c r="C125" s="190"/>
      <c r="D125" s="191" t="s">
        <v>78</v>
      </c>
      <c r="E125" s="203" t="s">
        <v>839</v>
      </c>
      <c r="F125" s="203" t="s">
        <v>1023</v>
      </c>
      <c r="G125" s="190"/>
      <c r="H125" s="190"/>
      <c r="I125" s="193"/>
      <c r="J125" s="204">
        <f>BK125</f>
        <v>0</v>
      </c>
      <c r="K125" s="190"/>
      <c r="L125" s="195"/>
      <c r="M125" s="196"/>
      <c r="N125" s="197"/>
      <c r="O125" s="197"/>
      <c r="P125" s="198">
        <f>SUM(P126:P127)</f>
        <v>0</v>
      </c>
      <c r="Q125" s="197"/>
      <c r="R125" s="198">
        <f>SUM(R126:R127)</f>
        <v>0</v>
      </c>
      <c r="S125" s="197"/>
      <c r="T125" s="199">
        <f>SUM(T126:T127)</f>
        <v>2.4E-2</v>
      </c>
      <c r="AR125" s="200" t="s">
        <v>87</v>
      </c>
      <c r="AT125" s="201" t="s">
        <v>78</v>
      </c>
      <c r="AU125" s="201" t="s">
        <v>89</v>
      </c>
      <c r="AY125" s="200" t="s">
        <v>206</v>
      </c>
      <c r="BK125" s="202">
        <f>SUM(BK126:BK127)</f>
        <v>0</v>
      </c>
    </row>
    <row r="126" spans="1:65" s="2" customFormat="1" ht="21.75" customHeight="1">
      <c r="A126" s="35"/>
      <c r="B126" s="36"/>
      <c r="C126" s="205" t="s">
        <v>87</v>
      </c>
      <c r="D126" s="205" t="s">
        <v>210</v>
      </c>
      <c r="E126" s="206" t="s">
        <v>1782</v>
      </c>
      <c r="F126" s="207" t="s">
        <v>1783</v>
      </c>
      <c r="G126" s="208" t="s">
        <v>400</v>
      </c>
      <c r="H126" s="209">
        <v>8</v>
      </c>
      <c r="I126" s="210"/>
      <c r="J126" s="211">
        <f>ROUND(I126*H126,2)</f>
        <v>0</v>
      </c>
      <c r="K126" s="207" t="s">
        <v>214</v>
      </c>
      <c r="L126" s="40"/>
      <c r="M126" s="212" t="s">
        <v>1</v>
      </c>
      <c r="N126" s="213" t="s">
        <v>44</v>
      </c>
      <c r="O126" s="72"/>
      <c r="P126" s="214">
        <f>O126*H126</f>
        <v>0</v>
      </c>
      <c r="Q126" s="214">
        <v>0</v>
      </c>
      <c r="R126" s="214">
        <f>Q126*H126</f>
        <v>0</v>
      </c>
      <c r="S126" s="214">
        <v>1E-3</v>
      </c>
      <c r="T126" s="215">
        <f>S126*H126</f>
        <v>8.0000000000000002E-3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6" t="s">
        <v>215</v>
      </c>
      <c r="AT126" s="216" t="s">
        <v>210</v>
      </c>
      <c r="AU126" s="216" t="s">
        <v>216</v>
      </c>
      <c r="AY126" s="18" t="s">
        <v>206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8" t="s">
        <v>87</v>
      </c>
      <c r="BK126" s="217">
        <f>ROUND(I126*H126,2)</f>
        <v>0</v>
      </c>
      <c r="BL126" s="18" t="s">
        <v>215</v>
      </c>
      <c r="BM126" s="216" t="s">
        <v>1875</v>
      </c>
    </row>
    <row r="127" spans="1:65" s="2" customFormat="1" ht="21.75" customHeight="1">
      <c r="A127" s="35"/>
      <c r="B127" s="36"/>
      <c r="C127" s="205" t="s">
        <v>89</v>
      </c>
      <c r="D127" s="205" t="s">
        <v>210</v>
      </c>
      <c r="E127" s="206" t="s">
        <v>1786</v>
      </c>
      <c r="F127" s="207" t="s">
        <v>1787</v>
      </c>
      <c r="G127" s="208" t="s">
        <v>400</v>
      </c>
      <c r="H127" s="209">
        <v>16</v>
      </c>
      <c r="I127" s="210"/>
      <c r="J127" s="211">
        <f>ROUND(I127*H127,2)</f>
        <v>0</v>
      </c>
      <c r="K127" s="207" t="s">
        <v>214</v>
      </c>
      <c r="L127" s="40"/>
      <c r="M127" s="212" t="s">
        <v>1</v>
      </c>
      <c r="N127" s="213" t="s">
        <v>44</v>
      </c>
      <c r="O127" s="72"/>
      <c r="P127" s="214">
        <f>O127*H127</f>
        <v>0</v>
      </c>
      <c r="Q127" s="214">
        <v>0</v>
      </c>
      <c r="R127" s="214">
        <f>Q127*H127</f>
        <v>0</v>
      </c>
      <c r="S127" s="214">
        <v>1E-3</v>
      </c>
      <c r="T127" s="215">
        <f>S127*H127</f>
        <v>1.6E-2</v>
      </c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  <c r="AR127" s="216" t="s">
        <v>215</v>
      </c>
      <c r="AT127" s="216" t="s">
        <v>210</v>
      </c>
      <c r="AU127" s="216" t="s">
        <v>216</v>
      </c>
      <c r="AY127" s="18" t="s">
        <v>206</v>
      </c>
      <c r="BE127" s="217">
        <f>IF(N127="základní",J127,0)</f>
        <v>0</v>
      </c>
      <c r="BF127" s="217">
        <f>IF(N127="snížená",J127,0)</f>
        <v>0</v>
      </c>
      <c r="BG127" s="217">
        <f>IF(N127="zákl. přenesená",J127,0)</f>
        <v>0</v>
      </c>
      <c r="BH127" s="217">
        <f>IF(N127="sníž. přenesená",J127,0)</f>
        <v>0</v>
      </c>
      <c r="BI127" s="217">
        <f>IF(N127="nulová",J127,0)</f>
        <v>0</v>
      </c>
      <c r="BJ127" s="18" t="s">
        <v>87</v>
      </c>
      <c r="BK127" s="217">
        <f>ROUND(I127*H127,2)</f>
        <v>0</v>
      </c>
      <c r="BL127" s="18" t="s">
        <v>215</v>
      </c>
      <c r="BM127" s="216" t="s">
        <v>1876</v>
      </c>
    </row>
    <row r="128" spans="1:65" s="12" customFormat="1" ht="22.9" customHeight="1">
      <c r="B128" s="189"/>
      <c r="C128" s="190"/>
      <c r="D128" s="191" t="s">
        <v>78</v>
      </c>
      <c r="E128" s="203" t="s">
        <v>1062</v>
      </c>
      <c r="F128" s="203" t="s">
        <v>1063</v>
      </c>
      <c r="G128" s="190"/>
      <c r="H128" s="190"/>
      <c r="I128" s="193"/>
      <c r="J128" s="204">
        <f>BK128</f>
        <v>0</v>
      </c>
      <c r="K128" s="190"/>
      <c r="L128" s="195"/>
      <c r="M128" s="196"/>
      <c r="N128" s="197"/>
      <c r="O128" s="197"/>
      <c r="P128" s="198">
        <f>SUM(P129:P134)</f>
        <v>0</v>
      </c>
      <c r="Q128" s="197"/>
      <c r="R128" s="198">
        <f>SUM(R129:R134)</f>
        <v>0</v>
      </c>
      <c r="S128" s="197"/>
      <c r="T128" s="199">
        <f>SUM(T129:T134)</f>
        <v>0</v>
      </c>
      <c r="AR128" s="200" t="s">
        <v>87</v>
      </c>
      <c r="AT128" s="201" t="s">
        <v>78</v>
      </c>
      <c r="AU128" s="201" t="s">
        <v>87</v>
      </c>
      <c r="AY128" s="200" t="s">
        <v>206</v>
      </c>
      <c r="BK128" s="202">
        <f>SUM(BK129:BK134)</f>
        <v>0</v>
      </c>
    </row>
    <row r="129" spans="1:65" s="2" customFormat="1" ht="21.75" customHeight="1">
      <c r="A129" s="35"/>
      <c r="B129" s="36"/>
      <c r="C129" s="205" t="s">
        <v>216</v>
      </c>
      <c r="D129" s="205" t="s">
        <v>210</v>
      </c>
      <c r="E129" s="206" t="s">
        <v>1065</v>
      </c>
      <c r="F129" s="207" t="s">
        <v>1066</v>
      </c>
      <c r="G129" s="208" t="s">
        <v>260</v>
      </c>
      <c r="H129" s="209">
        <v>2.4E-2</v>
      </c>
      <c r="I129" s="210"/>
      <c r="J129" s="211">
        <f>ROUND(I129*H129,2)</f>
        <v>0</v>
      </c>
      <c r="K129" s="207" t="s">
        <v>214</v>
      </c>
      <c r="L129" s="40"/>
      <c r="M129" s="212" t="s">
        <v>1</v>
      </c>
      <c r="N129" s="213" t="s">
        <v>44</v>
      </c>
      <c r="O129" s="72"/>
      <c r="P129" s="214">
        <f>O129*H129</f>
        <v>0</v>
      </c>
      <c r="Q129" s="214">
        <v>0</v>
      </c>
      <c r="R129" s="214">
        <f>Q129*H129</f>
        <v>0</v>
      </c>
      <c r="S129" s="214">
        <v>0</v>
      </c>
      <c r="T129" s="215">
        <f>S129*H129</f>
        <v>0</v>
      </c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  <c r="AR129" s="216" t="s">
        <v>215</v>
      </c>
      <c r="AT129" s="216" t="s">
        <v>210</v>
      </c>
      <c r="AU129" s="216" t="s">
        <v>89</v>
      </c>
      <c r="AY129" s="18" t="s">
        <v>206</v>
      </c>
      <c r="BE129" s="217">
        <f>IF(N129="základní",J129,0)</f>
        <v>0</v>
      </c>
      <c r="BF129" s="217">
        <f>IF(N129="snížená",J129,0)</f>
        <v>0</v>
      </c>
      <c r="BG129" s="217">
        <f>IF(N129="zákl. přenesená",J129,0)</f>
        <v>0</v>
      </c>
      <c r="BH129" s="217">
        <f>IF(N129="sníž. přenesená",J129,0)</f>
        <v>0</v>
      </c>
      <c r="BI129" s="217">
        <f>IF(N129="nulová",J129,0)</f>
        <v>0</v>
      </c>
      <c r="BJ129" s="18" t="s">
        <v>87</v>
      </c>
      <c r="BK129" s="217">
        <f>ROUND(I129*H129,2)</f>
        <v>0</v>
      </c>
      <c r="BL129" s="18" t="s">
        <v>215</v>
      </c>
      <c r="BM129" s="216" t="s">
        <v>1877</v>
      </c>
    </row>
    <row r="130" spans="1:65" s="2" customFormat="1" ht="21.75" customHeight="1">
      <c r="A130" s="35"/>
      <c r="B130" s="36"/>
      <c r="C130" s="205" t="s">
        <v>215</v>
      </c>
      <c r="D130" s="205" t="s">
        <v>210</v>
      </c>
      <c r="E130" s="206" t="s">
        <v>1069</v>
      </c>
      <c r="F130" s="207" t="s">
        <v>1070</v>
      </c>
      <c r="G130" s="208" t="s">
        <v>260</v>
      </c>
      <c r="H130" s="209">
        <v>2.4E-2</v>
      </c>
      <c r="I130" s="210"/>
      <c r="J130" s="211">
        <f>ROUND(I130*H130,2)</f>
        <v>0</v>
      </c>
      <c r="K130" s="207" t="s">
        <v>214</v>
      </c>
      <c r="L130" s="40"/>
      <c r="M130" s="212" t="s">
        <v>1</v>
      </c>
      <c r="N130" s="213" t="s">
        <v>44</v>
      </c>
      <c r="O130" s="72"/>
      <c r="P130" s="214">
        <f>O130*H130</f>
        <v>0</v>
      </c>
      <c r="Q130" s="214">
        <v>0</v>
      </c>
      <c r="R130" s="214">
        <f>Q130*H130</f>
        <v>0</v>
      </c>
      <c r="S130" s="214">
        <v>0</v>
      </c>
      <c r="T130" s="215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6" t="s">
        <v>215</v>
      </c>
      <c r="AT130" s="216" t="s">
        <v>210</v>
      </c>
      <c r="AU130" s="216" t="s">
        <v>89</v>
      </c>
      <c r="AY130" s="18" t="s">
        <v>206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8" t="s">
        <v>87</v>
      </c>
      <c r="BK130" s="217">
        <f>ROUND(I130*H130,2)</f>
        <v>0</v>
      </c>
      <c r="BL130" s="18" t="s">
        <v>215</v>
      </c>
      <c r="BM130" s="216" t="s">
        <v>1878</v>
      </c>
    </row>
    <row r="131" spans="1:65" s="2" customFormat="1" ht="21.75" customHeight="1">
      <c r="A131" s="35"/>
      <c r="B131" s="36"/>
      <c r="C131" s="205" t="s">
        <v>234</v>
      </c>
      <c r="D131" s="205" t="s">
        <v>210</v>
      </c>
      <c r="E131" s="206" t="s">
        <v>1073</v>
      </c>
      <c r="F131" s="207" t="s">
        <v>1074</v>
      </c>
      <c r="G131" s="208" t="s">
        <v>260</v>
      </c>
      <c r="H131" s="209">
        <v>0.67200000000000004</v>
      </c>
      <c r="I131" s="210"/>
      <c r="J131" s="211">
        <f>ROUND(I131*H131,2)</f>
        <v>0</v>
      </c>
      <c r="K131" s="207" t="s">
        <v>214</v>
      </c>
      <c r="L131" s="40"/>
      <c r="M131" s="212" t="s">
        <v>1</v>
      </c>
      <c r="N131" s="213" t="s">
        <v>44</v>
      </c>
      <c r="O131" s="72"/>
      <c r="P131" s="214">
        <f>O131*H131</f>
        <v>0</v>
      </c>
      <c r="Q131" s="214">
        <v>0</v>
      </c>
      <c r="R131" s="214">
        <f>Q131*H131</f>
        <v>0</v>
      </c>
      <c r="S131" s="214">
        <v>0</v>
      </c>
      <c r="T131" s="215">
        <f>S131*H131</f>
        <v>0</v>
      </c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  <c r="AR131" s="216" t="s">
        <v>215</v>
      </c>
      <c r="AT131" s="216" t="s">
        <v>210</v>
      </c>
      <c r="AU131" s="216" t="s">
        <v>89</v>
      </c>
      <c r="AY131" s="18" t="s">
        <v>206</v>
      </c>
      <c r="BE131" s="217">
        <f>IF(N131="základní",J131,0)</f>
        <v>0</v>
      </c>
      <c r="BF131" s="217">
        <f>IF(N131="snížená",J131,0)</f>
        <v>0</v>
      </c>
      <c r="BG131" s="217">
        <f>IF(N131="zákl. přenesená",J131,0)</f>
        <v>0</v>
      </c>
      <c r="BH131" s="217">
        <f>IF(N131="sníž. přenesená",J131,0)</f>
        <v>0</v>
      </c>
      <c r="BI131" s="217">
        <f>IF(N131="nulová",J131,0)</f>
        <v>0</v>
      </c>
      <c r="BJ131" s="18" t="s">
        <v>87</v>
      </c>
      <c r="BK131" s="217">
        <f>ROUND(I131*H131,2)</f>
        <v>0</v>
      </c>
      <c r="BL131" s="18" t="s">
        <v>215</v>
      </c>
      <c r="BM131" s="216" t="s">
        <v>1879</v>
      </c>
    </row>
    <row r="132" spans="1:65" s="2" customFormat="1" ht="19.5">
      <c r="A132" s="35"/>
      <c r="B132" s="36"/>
      <c r="C132" s="37"/>
      <c r="D132" s="220" t="s">
        <v>253</v>
      </c>
      <c r="E132" s="37"/>
      <c r="F132" s="251" t="s">
        <v>321</v>
      </c>
      <c r="G132" s="37"/>
      <c r="H132" s="37"/>
      <c r="I132" s="117"/>
      <c r="J132" s="37"/>
      <c r="K132" s="37"/>
      <c r="L132" s="40"/>
      <c r="M132" s="252"/>
      <c r="N132" s="253"/>
      <c r="O132" s="72"/>
      <c r="P132" s="72"/>
      <c r="Q132" s="72"/>
      <c r="R132" s="72"/>
      <c r="S132" s="72"/>
      <c r="T132" s="73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  <c r="AT132" s="18" t="s">
        <v>253</v>
      </c>
      <c r="AU132" s="18" t="s">
        <v>89</v>
      </c>
    </row>
    <row r="133" spans="1:65" s="13" customFormat="1" ht="11.25">
      <c r="B133" s="218"/>
      <c r="C133" s="219"/>
      <c r="D133" s="220" t="s">
        <v>218</v>
      </c>
      <c r="E133" s="219"/>
      <c r="F133" s="222" t="s">
        <v>1880</v>
      </c>
      <c r="G133" s="219"/>
      <c r="H133" s="223">
        <v>0.67200000000000004</v>
      </c>
      <c r="I133" s="224"/>
      <c r="J133" s="219"/>
      <c r="K133" s="219"/>
      <c r="L133" s="225"/>
      <c r="M133" s="226"/>
      <c r="N133" s="227"/>
      <c r="O133" s="227"/>
      <c r="P133" s="227"/>
      <c r="Q133" s="227"/>
      <c r="R133" s="227"/>
      <c r="S133" s="227"/>
      <c r="T133" s="228"/>
      <c r="AT133" s="229" t="s">
        <v>218</v>
      </c>
      <c r="AU133" s="229" t="s">
        <v>89</v>
      </c>
      <c r="AV133" s="13" t="s">
        <v>89</v>
      </c>
      <c r="AW133" s="13" t="s">
        <v>4</v>
      </c>
      <c r="AX133" s="13" t="s">
        <v>87</v>
      </c>
      <c r="AY133" s="229" t="s">
        <v>206</v>
      </c>
    </row>
    <row r="134" spans="1:65" s="2" customFormat="1" ht="21.75" customHeight="1">
      <c r="A134" s="35"/>
      <c r="B134" s="36"/>
      <c r="C134" s="205" t="s">
        <v>240</v>
      </c>
      <c r="D134" s="205" t="s">
        <v>210</v>
      </c>
      <c r="E134" s="206" t="s">
        <v>1078</v>
      </c>
      <c r="F134" s="207" t="s">
        <v>1079</v>
      </c>
      <c r="G134" s="208" t="s">
        <v>260</v>
      </c>
      <c r="H134" s="209">
        <v>2.4E-2</v>
      </c>
      <c r="I134" s="210"/>
      <c r="J134" s="211">
        <f>ROUND(I134*H134,2)</f>
        <v>0</v>
      </c>
      <c r="K134" s="207" t="s">
        <v>1</v>
      </c>
      <c r="L134" s="40"/>
      <c r="M134" s="212" t="s">
        <v>1</v>
      </c>
      <c r="N134" s="213" t="s">
        <v>44</v>
      </c>
      <c r="O134" s="72"/>
      <c r="P134" s="214">
        <f>O134*H134</f>
        <v>0</v>
      </c>
      <c r="Q134" s="214">
        <v>0</v>
      </c>
      <c r="R134" s="214">
        <f>Q134*H134</f>
        <v>0</v>
      </c>
      <c r="S134" s="214">
        <v>0</v>
      </c>
      <c r="T134" s="215">
        <f>S134*H134</f>
        <v>0</v>
      </c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  <c r="AR134" s="216" t="s">
        <v>215</v>
      </c>
      <c r="AT134" s="216" t="s">
        <v>210</v>
      </c>
      <c r="AU134" s="216" t="s">
        <v>89</v>
      </c>
      <c r="AY134" s="18" t="s">
        <v>206</v>
      </c>
      <c r="BE134" s="217">
        <f>IF(N134="základní",J134,0)</f>
        <v>0</v>
      </c>
      <c r="BF134" s="217">
        <f>IF(N134="snížená",J134,0)</f>
        <v>0</v>
      </c>
      <c r="BG134" s="217">
        <f>IF(N134="zákl. přenesená",J134,0)</f>
        <v>0</v>
      </c>
      <c r="BH134" s="217">
        <f>IF(N134="sníž. přenesená",J134,0)</f>
        <v>0</v>
      </c>
      <c r="BI134" s="217">
        <f>IF(N134="nulová",J134,0)</f>
        <v>0</v>
      </c>
      <c r="BJ134" s="18" t="s">
        <v>87</v>
      </c>
      <c r="BK134" s="217">
        <f>ROUND(I134*H134,2)</f>
        <v>0</v>
      </c>
      <c r="BL134" s="18" t="s">
        <v>215</v>
      </c>
      <c r="BM134" s="216" t="s">
        <v>1881</v>
      </c>
    </row>
    <row r="135" spans="1:65" s="12" customFormat="1" ht="25.9" customHeight="1">
      <c r="B135" s="189"/>
      <c r="C135" s="190"/>
      <c r="D135" s="191" t="s">
        <v>78</v>
      </c>
      <c r="E135" s="192" t="s">
        <v>1087</v>
      </c>
      <c r="F135" s="192" t="s">
        <v>1088</v>
      </c>
      <c r="G135" s="190"/>
      <c r="H135" s="190"/>
      <c r="I135" s="193"/>
      <c r="J135" s="194">
        <f>BK135</f>
        <v>0</v>
      </c>
      <c r="K135" s="190"/>
      <c r="L135" s="195"/>
      <c r="M135" s="196"/>
      <c r="N135" s="197"/>
      <c r="O135" s="197"/>
      <c r="P135" s="198">
        <f>P136</f>
        <v>0</v>
      </c>
      <c r="Q135" s="197"/>
      <c r="R135" s="198">
        <f>R136</f>
        <v>0.20130000000000001</v>
      </c>
      <c r="S135" s="197"/>
      <c r="T135" s="199">
        <f>T136</f>
        <v>0</v>
      </c>
      <c r="AR135" s="200" t="s">
        <v>89</v>
      </c>
      <c r="AT135" s="201" t="s">
        <v>78</v>
      </c>
      <c r="AU135" s="201" t="s">
        <v>79</v>
      </c>
      <c r="AY135" s="200" t="s">
        <v>206</v>
      </c>
      <c r="BK135" s="202">
        <f>BK136</f>
        <v>0</v>
      </c>
    </row>
    <row r="136" spans="1:65" s="12" customFormat="1" ht="22.9" customHeight="1">
      <c r="B136" s="189"/>
      <c r="C136" s="190"/>
      <c r="D136" s="191" t="s">
        <v>78</v>
      </c>
      <c r="E136" s="203" t="s">
        <v>1797</v>
      </c>
      <c r="F136" s="203" t="s">
        <v>1798</v>
      </c>
      <c r="G136" s="190"/>
      <c r="H136" s="190"/>
      <c r="I136" s="193"/>
      <c r="J136" s="204">
        <f>BK136</f>
        <v>0</v>
      </c>
      <c r="K136" s="190"/>
      <c r="L136" s="195"/>
      <c r="M136" s="196"/>
      <c r="N136" s="197"/>
      <c r="O136" s="197"/>
      <c r="P136" s="198">
        <f>SUM(P137:P166)</f>
        <v>0</v>
      </c>
      <c r="Q136" s="197"/>
      <c r="R136" s="198">
        <f>SUM(R137:R166)</f>
        <v>0.20130000000000001</v>
      </c>
      <c r="S136" s="197"/>
      <c r="T136" s="199">
        <f>SUM(T137:T166)</f>
        <v>0</v>
      </c>
      <c r="AR136" s="200" t="s">
        <v>89</v>
      </c>
      <c r="AT136" s="201" t="s">
        <v>78</v>
      </c>
      <c r="AU136" s="201" t="s">
        <v>87</v>
      </c>
      <c r="AY136" s="200" t="s">
        <v>206</v>
      </c>
      <c r="BK136" s="202">
        <f>SUM(BK137:BK166)</f>
        <v>0</v>
      </c>
    </row>
    <row r="137" spans="1:65" s="2" customFormat="1" ht="21.75" customHeight="1">
      <c r="A137" s="35"/>
      <c r="B137" s="36"/>
      <c r="C137" s="205" t="s">
        <v>248</v>
      </c>
      <c r="D137" s="205" t="s">
        <v>210</v>
      </c>
      <c r="E137" s="206" t="s">
        <v>1811</v>
      </c>
      <c r="F137" s="207" t="s">
        <v>1812</v>
      </c>
      <c r="G137" s="208" t="s">
        <v>243</v>
      </c>
      <c r="H137" s="209">
        <v>1300</v>
      </c>
      <c r="I137" s="210"/>
      <c r="J137" s="211">
        <f t="shared" ref="J137:J145" si="0">ROUND(I137*H137,2)</f>
        <v>0</v>
      </c>
      <c r="K137" s="207" t="s">
        <v>214</v>
      </c>
      <c r="L137" s="40"/>
      <c r="M137" s="212" t="s">
        <v>1</v>
      </c>
      <c r="N137" s="213" t="s">
        <v>44</v>
      </c>
      <c r="O137" s="72"/>
      <c r="P137" s="214">
        <f t="shared" ref="P137:P145" si="1">O137*H137</f>
        <v>0</v>
      </c>
      <c r="Q137" s="214">
        <v>0</v>
      </c>
      <c r="R137" s="214">
        <f t="shared" ref="R137:R145" si="2">Q137*H137</f>
        <v>0</v>
      </c>
      <c r="S137" s="214">
        <v>0</v>
      </c>
      <c r="T137" s="215">
        <f t="shared" ref="T137:T145" si="3">S137*H137</f>
        <v>0</v>
      </c>
      <c r="U137" s="35"/>
      <c r="V137" s="35"/>
      <c r="W137" s="35"/>
      <c r="X137" s="35"/>
      <c r="Y137" s="35"/>
      <c r="Z137" s="35"/>
      <c r="AA137" s="35"/>
      <c r="AB137" s="35"/>
      <c r="AC137" s="35"/>
      <c r="AD137" s="35"/>
      <c r="AE137" s="35"/>
      <c r="AR137" s="216" t="s">
        <v>305</v>
      </c>
      <c r="AT137" s="216" t="s">
        <v>210</v>
      </c>
      <c r="AU137" s="216" t="s">
        <v>89</v>
      </c>
      <c r="AY137" s="18" t="s">
        <v>206</v>
      </c>
      <c r="BE137" s="217">
        <f t="shared" ref="BE137:BE145" si="4">IF(N137="základní",J137,0)</f>
        <v>0</v>
      </c>
      <c r="BF137" s="217">
        <f t="shared" ref="BF137:BF145" si="5">IF(N137="snížená",J137,0)</f>
        <v>0</v>
      </c>
      <c r="BG137" s="217">
        <f t="shared" ref="BG137:BG145" si="6">IF(N137="zákl. přenesená",J137,0)</f>
        <v>0</v>
      </c>
      <c r="BH137" s="217">
        <f t="shared" ref="BH137:BH145" si="7">IF(N137="sníž. přenesená",J137,0)</f>
        <v>0</v>
      </c>
      <c r="BI137" s="217">
        <f t="shared" ref="BI137:BI145" si="8">IF(N137="nulová",J137,0)</f>
        <v>0</v>
      </c>
      <c r="BJ137" s="18" t="s">
        <v>87</v>
      </c>
      <c r="BK137" s="217">
        <f t="shared" ref="BK137:BK145" si="9">ROUND(I137*H137,2)</f>
        <v>0</v>
      </c>
      <c r="BL137" s="18" t="s">
        <v>305</v>
      </c>
      <c r="BM137" s="216" t="s">
        <v>1882</v>
      </c>
    </row>
    <row r="138" spans="1:65" s="2" customFormat="1" ht="16.5" customHeight="1">
      <c r="A138" s="35"/>
      <c r="B138" s="36"/>
      <c r="C138" s="254" t="s">
        <v>256</v>
      </c>
      <c r="D138" s="254" t="s">
        <v>257</v>
      </c>
      <c r="E138" s="255" t="s">
        <v>1883</v>
      </c>
      <c r="F138" s="256" t="s">
        <v>1884</v>
      </c>
      <c r="G138" s="257" t="s">
        <v>243</v>
      </c>
      <c r="H138" s="258">
        <v>250</v>
      </c>
      <c r="I138" s="259"/>
      <c r="J138" s="260">
        <f t="shared" si="0"/>
        <v>0</v>
      </c>
      <c r="K138" s="256" t="s">
        <v>214</v>
      </c>
      <c r="L138" s="261"/>
      <c r="M138" s="262" t="s">
        <v>1</v>
      </c>
      <c r="N138" s="263" t="s">
        <v>44</v>
      </c>
      <c r="O138" s="72"/>
      <c r="P138" s="214">
        <f t="shared" si="1"/>
        <v>0</v>
      </c>
      <c r="Q138" s="214">
        <v>1E-4</v>
      </c>
      <c r="R138" s="214">
        <f t="shared" si="2"/>
        <v>2.5000000000000001E-2</v>
      </c>
      <c r="S138" s="214">
        <v>0</v>
      </c>
      <c r="T138" s="215">
        <f t="shared" si="3"/>
        <v>0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R138" s="216" t="s">
        <v>387</v>
      </c>
      <c r="AT138" s="216" t="s">
        <v>257</v>
      </c>
      <c r="AU138" s="216" t="s">
        <v>89</v>
      </c>
      <c r="AY138" s="18" t="s">
        <v>206</v>
      </c>
      <c r="BE138" s="217">
        <f t="shared" si="4"/>
        <v>0</v>
      </c>
      <c r="BF138" s="217">
        <f t="shared" si="5"/>
        <v>0</v>
      </c>
      <c r="BG138" s="217">
        <f t="shared" si="6"/>
        <v>0</v>
      </c>
      <c r="BH138" s="217">
        <f t="shared" si="7"/>
        <v>0</v>
      </c>
      <c r="BI138" s="217">
        <f t="shared" si="8"/>
        <v>0</v>
      </c>
      <c r="BJ138" s="18" t="s">
        <v>87</v>
      </c>
      <c r="BK138" s="217">
        <f t="shared" si="9"/>
        <v>0</v>
      </c>
      <c r="BL138" s="18" t="s">
        <v>305</v>
      </c>
      <c r="BM138" s="216" t="s">
        <v>1885</v>
      </c>
    </row>
    <row r="139" spans="1:65" s="2" customFormat="1" ht="16.5" customHeight="1">
      <c r="A139" s="35"/>
      <c r="B139" s="36"/>
      <c r="C139" s="254" t="s">
        <v>265</v>
      </c>
      <c r="D139" s="254" t="s">
        <v>257</v>
      </c>
      <c r="E139" s="255" t="s">
        <v>1886</v>
      </c>
      <c r="F139" s="256" t="s">
        <v>1887</v>
      </c>
      <c r="G139" s="257" t="s">
        <v>243</v>
      </c>
      <c r="H139" s="258">
        <v>1050</v>
      </c>
      <c r="I139" s="259"/>
      <c r="J139" s="260">
        <f t="shared" si="0"/>
        <v>0</v>
      </c>
      <c r="K139" s="256" t="s">
        <v>214</v>
      </c>
      <c r="L139" s="261"/>
      <c r="M139" s="262" t="s">
        <v>1</v>
      </c>
      <c r="N139" s="263" t="s">
        <v>44</v>
      </c>
      <c r="O139" s="72"/>
      <c r="P139" s="214">
        <f t="shared" si="1"/>
        <v>0</v>
      </c>
      <c r="Q139" s="214">
        <v>6.9999999999999994E-5</v>
      </c>
      <c r="R139" s="214">
        <f t="shared" si="2"/>
        <v>7.3499999999999996E-2</v>
      </c>
      <c r="S139" s="214">
        <v>0</v>
      </c>
      <c r="T139" s="215">
        <f t="shared" si="3"/>
        <v>0</v>
      </c>
      <c r="U139" s="35"/>
      <c r="V139" s="35"/>
      <c r="W139" s="35"/>
      <c r="X139" s="35"/>
      <c r="Y139" s="35"/>
      <c r="Z139" s="35"/>
      <c r="AA139" s="35"/>
      <c r="AB139" s="35"/>
      <c r="AC139" s="35"/>
      <c r="AD139" s="35"/>
      <c r="AE139" s="35"/>
      <c r="AR139" s="216" t="s">
        <v>387</v>
      </c>
      <c r="AT139" s="216" t="s">
        <v>257</v>
      </c>
      <c r="AU139" s="216" t="s">
        <v>89</v>
      </c>
      <c r="AY139" s="18" t="s">
        <v>206</v>
      </c>
      <c r="BE139" s="217">
        <f t="shared" si="4"/>
        <v>0</v>
      </c>
      <c r="BF139" s="217">
        <f t="shared" si="5"/>
        <v>0</v>
      </c>
      <c r="BG139" s="217">
        <f t="shared" si="6"/>
        <v>0</v>
      </c>
      <c r="BH139" s="217">
        <f t="shared" si="7"/>
        <v>0</v>
      </c>
      <c r="BI139" s="217">
        <f t="shared" si="8"/>
        <v>0</v>
      </c>
      <c r="BJ139" s="18" t="s">
        <v>87</v>
      </c>
      <c r="BK139" s="217">
        <f t="shared" si="9"/>
        <v>0</v>
      </c>
      <c r="BL139" s="18" t="s">
        <v>305</v>
      </c>
      <c r="BM139" s="216" t="s">
        <v>1888</v>
      </c>
    </row>
    <row r="140" spans="1:65" s="2" customFormat="1" ht="21.75" customHeight="1">
      <c r="A140" s="35"/>
      <c r="B140" s="36"/>
      <c r="C140" s="205" t="s">
        <v>281</v>
      </c>
      <c r="D140" s="205" t="s">
        <v>210</v>
      </c>
      <c r="E140" s="206" t="s">
        <v>1799</v>
      </c>
      <c r="F140" s="207" t="s">
        <v>1800</v>
      </c>
      <c r="G140" s="208" t="s">
        <v>243</v>
      </c>
      <c r="H140" s="209">
        <v>570</v>
      </c>
      <c r="I140" s="210"/>
      <c r="J140" s="211">
        <f t="shared" si="0"/>
        <v>0</v>
      </c>
      <c r="K140" s="207" t="s">
        <v>214</v>
      </c>
      <c r="L140" s="40"/>
      <c r="M140" s="212" t="s">
        <v>1</v>
      </c>
      <c r="N140" s="213" t="s">
        <v>44</v>
      </c>
      <c r="O140" s="72"/>
      <c r="P140" s="214">
        <f t="shared" si="1"/>
        <v>0</v>
      </c>
      <c r="Q140" s="214">
        <v>0</v>
      </c>
      <c r="R140" s="214">
        <f t="shared" si="2"/>
        <v>0</v>
      </c>
      <c r="S140" s="214">
        <v>0</v>
      </c>
      <c r="T140" s="215">
        <f t="shared" si="3"/>
        <v>0</v>
      </c>
      <c r="U140" s="35"/>
      <c r="V140" s="35"/>
      <c r="W140" s="35"/>
      <c r="X140" s="35"/>
      <c r="Y140" s="35"/>
      <c r="Z140" s="35"/>
      <c r="AA140" s="35"/>
      <c r="AB140" s="35"/>
      <c r="AC140" s="35"/>
      <c r="AD140" s="35"/>
      <c r="AE140" s="35"/>
      <c r="AR140" s="216" t="s">
        <v>305</v>
      </c>
      <c r="AT140" s="216" t="s">
        <v>210</v>
      </c>
      <c r="AU140" s="216" t="s">
        <v>89</v>
      </c>
      <c r="AY140" s="18" t="s">
        <v>206</v>
      </c>
      <c r="BE140" s="217">
        <f t="shared" si="4"/>
        <v>0</v>
      </c>
      <c r="BF140" s="217">
        <f t="shared" si="5"/>
        <v>0</v>
      </c>
      <c r="BG140" s="217">
        <f t="shared" si="6"/>
        <v>0</v>
      </c>
      <c r="BH140" s="217">
        <f t="shared" si="7"/>
        <v>0</v>
      </c>
      <c r="BI140" s="217">
        <f t="shared" si="8"/>
        <v>0</v>
      </c>
      <c r="BJ140" s="18" t="s">
        <v>87</v>
      </c>
      <c r="BK140" s="217">
        <f t="shared" si="9"/>
        <v>0</v>
      </c>
      <c r="BL140" s="18" t="s">
        <v>305</v>
      </c>
      <c r="BM140" s="216" t="s">
        <v>1889</v>
      </c>
    </row>
    <row r="141" spans="1:65" s="2" customFormat="1" ht="16.5" customHeight="1">
      <c r="A141" s="35"/>
      <c r="B141" s="36"/>
      <c r="C141" s="254" t="s">
        <v>208</v>
      </c>
      <c r="D141" s="254" t="s">
        <v>257</v>
      </c>
      <c r="E141" s="255" t="s">
        <v>1802</v>
      </c>
      <c r="F141" s="256" t="s">
        <v>1803</v>
      </c>
      <c r="G141" s="257" t="s">
        <v>243</v>
      </c>
      <c r="H141" s="258">
        <v>350</v>
      </c>
      <c r="I141" s="259"/>
      <c r="J141" s="260">
        <f t="shared" si="0"/>
        <v>0</v>
      </c>
      <c r="K141" s="256" t="s">
        <v>214</v>
      </c>
      <c r="L141" s="261"/>
      <c r="M141" s="262" t="s">
        <v>1</v>
      </c>
      <c r="N141" s="263" t="s">
        <v>44</v>
      </c>
      <c r="O141" s="72"/>
      <c r="P141" s="214">
        <f t="shared" si="1"/>
        <v>0</v>
      </c>
      <c r="Q141" s="214">
        <v>1E-4</v>
      </c>
      <c r="R141" s="214">
        <f t="shared" si="2"/>
        <v>3.5000000000000003E-2</v>
      </c>
      <c r="S141" s="214">
        <v>0</v>
      </c>
      <c r="T141" s="215">
        <f t="shared" si="3"/>
        <v>0</v>
      </c>
      <c r="U141" s="35"/>
      <c r="V141" s="35"/>
      <c r="W141" s="35"/>
      <c r="X141" s="35"/>
      <c r="Y141" s="35"/>
      <c r="Z141" s="35"/>
      <c r="AA141" s="35"/>
      <c r="AB141" s="35"/>
      <c r="AC141" s="35"/>
      <c r="AD141" s="35"/>
      <c r="AE141" s="35"/>
      <c r="AR141" s="216" t="s">
        <v>387</v>
      </c>
      <c r="AT141" s="216" t="s">
        <v>257</v>
      </c>
      <c r="AU141" s="216" t="s">
        <v>89</v>
      </c>
      <c r="AY141" s="18" t="s">
        <v>206</v>
      </c>
      <c r="BE141" s="217">
        <f t="shared" si="4"/>
        <v>0</v>
      </c>
      <c r="BF141" s="217">
        <f t="shared" si="5"/>
        <v>0</v>
      </c>
      <c r="BG141" s="217">
        <f t="shared" si="6"/>
        <v>0</v>
      </c>
      <c r="BH141" s="217">
        <f t="shared" si="7"/>
        <v>0</v>
      </c>
      <c r="BI141" s="217">
        <f t="shared" si="8"/>
        <v>0</v>
      </c>
      <c r="BJ141" s="18" t="s">
        <v>87</v>
      </c>
      <c r="BK141" s="217">
        <f t="shared" si="9"/>
        <v>0</v>
      </c>
      <c r="BL141" s="18" t="s">
        <v>305</v>
      </c>
      <c r="BM141" s="216" t="s">
        <v>1890</v>
      </c>
    </row>
    <row r="142" spans="1:65" s="2" customFormat="1" ht="16.5" customHeight="1">
      <c r="A142" s="35"/>
      <c r="B142" s="36"/>
      <c r="C142" s="254" t="s">
        <v>246</v>
      </c>
      <c r="D142" s="254" t="s">
        <v>257</v>
      </c>
      <c r="E142" s="255" t="s">
        <v>1891</v>
      </c>
      <c r="F142" s="256" t="s">
        <v>1892</v>
      </c>
      <c r="G142" s="257" t="s">
        <v>243</v>
      </c>
      <c r="H142" s="258">
        <v>220</v>
      </c>
      <c r="I142" s="259"/>
      <c r="J142" s="260">
        <f t="shared" si="0"/>
        <v>0</v>
      </c>
      <c r="K142" s="256" t="s">
        <v>1</v>
      </c>
      <c r="L142" s="261"/>
      <c r="M142" s="262" t="s">
        <v>1</v>
      </c>
      <c r="N142" s="263" t="s">
        <v>44</v>
      </c>
      <c r="O142" s="72"/>
      <c r="P142" s="214">
        <f t="shared" si="1"/>
        <v>0</v>
      </c>
      <c r="Q142" s="214">
        <v>2.3000000000000001E-4</v>
      </c>
      <c r="R142" s="214">
        <f t="shared" si="2"/>
        <v>5.0599999999999999E-2</v>
      </c>
      <c r="S142" s="214">
        <v>0</v>
      </c>
      <c r="T142" s="215">
        <f t="shared" si="3"/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6" t="s">
        <v>387</v>
      </c>
      <c r="AT142" s="216" t="s">
        <v>257</v>
      </c>
      <c r="AU142" s="216" t="s">
        <v>89</v>
      </c>
      <c r="AY142" s="18" t="s">
        <v>206</v>
      </c>
      <c r="BE142" s="217">
        <f t="shared" si="4"/>
        <v>0</v>
      </c>
      <c r="BF142" s="217">
        <f t="shared" si="5"/>
        <v>0</v>
      </c>
      <c r="BG142" s="217">
        <f t="shared" si="6"/>
        <v>0</v>
      </c>
      <c r="BH142" s="217">
        <f t="shared" si="7"/>
        <v>0</v>
      </c>
      <c r="BI142" s="217">
        <f t="shared" si="8"/>
        <v>0</v>
      </c>
      <c r="BJ142" s="18" t="s">
        <v>87</v>
      </c>
      <c r="BK142" s="217">
        <f t="shared" si="9"/>
        <v>0</v>
      </c>
      <c r="BL142" s="18" t="s">
        <v>305</v>
      </c>
      <c r="BM142" s="216" t="s">
        <v>1893</v>
      </c>
    </row>
    <row r="143" spans="1:65" s="2" customFormat="1" ht="21.75" customHeight="1">
      <c r="A143" s="35"/>
      <c r="B143" s="36"/>
      <c r="C143" s="205" t="s">
        <v>263</v>
      </c>
      <c r="D143" s="205" t="s">
        <v>210</v>
      </c>
      <c r="E143" s="206" t="s">
        <v>1680</v>
      </c>
      <c r="F143" s="207" t="s">
        <v>1681</v>
      </c>
      <c r="G143" s="208" t="s">
        <v>400</v>
      </c>
      <c r="H143" s="209">
        <v>40</v>
      </c>
      <c r="I143" s="210"/>
      <c r="J143" s="211">
        <f t="shared" si="0"/>
        <v>0</v>
      </c>
      <c r="K143" s="207" t="s">
        <v>214</v>
      </c>
      <c r="L143" s="40"/>
      <c r="M143" s="212" t="s">
        <v>1</v>
      </c>
      <c r="N143" s="213" t="s">
        <v>44</v>
      </c>
      <c r="O143" s="72"/>
      <c r="P143" s="214">
        <f t="shared" si="1"/>
        <v>0</v>
      </c>
      <c r="Q143" s="214">
        <v>0</v>
      </c>
      <c r="R143" s="214">
        <f t="shared" si="2"/>
        <v>0</v>
      </c>
      <c r="S143" s="214">
        <v>0</v>
      </c>
      <c r="T143" s="215">
        <f t="shared" si="3"/>
        <v>0</v>
      </c>
      <c r="U143" s="35"/>
      <c r="V143" s="35"/>
      <c r="W143" s="35"/>
      <c r="X143" s="35"/>
      <c r="Y143" s="35"/>
      <c r="Z143" s="35"/>
      <c r="AA143" s="35"/>
      <c r="AB143" s="35"/>
      <c r="AC143" s="35"/>
      <c r="AD143" s="35"/>
      <c r="AE143" s="35"/>
      <c r="AR143" s="216" t="s">
        <v>305</v>
      </c>
      <c r="AT143" s="216" t="s">
        <v>210</v>
      </c>
      <c r="AU143" s="216" t="s">
        <v>89</v>
      </c>
      <c r="AY143" s="18" t="s">
        <v>206</v>
      </c>
      <c r="BE143" s="217">
        <f t="shared" si="4"/>
        <v>0</v>
      </c>
      <c r="BF143" s="217">
        <f t="shared" si="5"/>
        <v>0</v>
      </c>
      <c r="BG143" s="217">
        <f t="shared" si="6"/>
        <v>0</v>
      </c>
      <c r="BH143" s="217">
        <f t="shared" si="7"/>
        <v>0</v>
      </c>
      <c r="BI143" s="217">
        <f t="shared" si="8"/>
        <v>0</v>
      </c>
      <c r="BJ143" s="18" t="s">
        <v>87</v>
      </c>
      <c r="BK143" s="217">
        <f t="shared" si="9"/>
        <v>0</v>
      </c>
      <c r="BL143" s="18" t="s">
        <v>305</v>
      </c>
      <c r="BM143" s="216" t="s">
        <v>1894</v>
      </c>
    </row>
    <row r="144" spans="1:65" s="2" customFormat="1" ht="21.75" customHeight="1">
      <c r="A144" s="35"/>
      <c r="B144" s="36"/>
      <c r="C144" s="254" t="s">
        <v>298</v>
      </c>
      <c r="D144" s="254" t="s">
        <v>257</v>
      </c>
      <c r="E144" s="255" t="s">
        <v>1684</v>
      </c>
      <c r="F144" s="256" t="s">
        <v>1685</v>
      </c>
      <c r="G144" s="257" t="s">
        <v>400</v>
      </c>
      <c r="H144" s="258">
        <v>40</v>
      </c>
      <c r="I144" s="259"/>
      <c r="J144" s="260">
        <f t="shared" si="0"/>
        <v>0</v>
      </c>
      <c r="K144" s="256" t="s">
        <v>214</v>
      </c>
      <c r="L144" s="261"/>
      <c r="M144" s="262" t="s">
        <v>1</v>
      </c>
      <c r="N144" s="263" t="s">
        <v>44</v>
      </c>
      <c r="O144" s="72"/>
      <c r="P144" s="214">
        <f t="shared" si="1"/>
        <v>0</v>
      </c>
      <c r="Q144" s="214">
        <v>4.2999999999999999E-4</v>
      </c>
      <c r="R144" s="214">
        <f t="shared" si="2"/>
        <v>1.72E-2</v>
      </c>
      <c r="S144" s="214">
        <v>0</v>
      </c>
      <c r="T144" s="215">
        <f t="shared" si="3"/>
        <v>0</v>
      </c>
      <c r="U144" s="35"/>
      <c r="V144" s="35"/>
      <c r="W144" s="35"/>
      <c r="X144" s="35"/>
      <c r="Y144" s="35"/>
      <c r="Z144" s="35"/>
      <c r="AA144" s="35"/>
      <c r="AB144" s="35"/>
      <c r="AC144" s="35"/>
      <c r="AD144" s="35"/>
      <c r="AE144" s="35"/>
      <c r="AR144" s="216" t="s">
        <v>387</v>
      </c>
      <c r="AT144" s="216" t="s">
        <v>257</v>
      </c>
      <c r="AU144" s="216" t="s">
        <v>89</v>
      </c>
      <c r="AY144" s="18" t="s">
        <v>206</v>
      </c>
      <c r="BE144" s="217">
        <f t="shared" si="4"/>
        <v>0</v>
      </c>
      <c r="BF144" s="217">
        <f t="shared" si="5"/>
        <v>0</v>
      </c>
      <c r="BG144" s="217">
        <f t="shared" si="6"/>
        <v>0</v>
      </c>
      <c r="BH144" s="217">
        <f t="shared" si="7"/>
        <v>0</v>
      </c>
      <c r="BI144" s="217">
        <f t="shared" si="8"/>
        <v>0</v>
      </c>
      <c r="BJ144" s="18" t="s">
        <v>87</v>
      </c>
      <c r="BK144" s="217">
        <f t="shared" si="9"/>
        <v>0</v>
      </c>
      <c r="BL144" s="18" t="s">
        <v>305</v>
      </c>
      <c r="BM144" s="216" t="s">
        <v>1895</v>
      </c>
    </row>
    <row r="145" spans="1:65" s="2" customFormat="1" ht="21.75" customHeight="1">
      <c r="A145" s="35"/>
      <c r="B145" s="36"/>
      <c r="C145" s="205" t="s">
        <v>8</v>
      </c>
      <c r="D145" s="205" t="s">
        <v>210</v>
      </c>
      <c r="E145" s="206" t="s">
        <v>1896</v>
      </c>
      <c r="F145" s="207" t="s">
        <v>1897</v>
      </c>
      <c r="G145" s="208" t="s">
        <v>400</v>
      </c>
      <c r="H145" s="209">
        <v>44</v>
      </c>
      <c r="I145" s="210"/>
      <c r="J145" s="211">
        <f t="shared" si="0"/>
        <v>0</v>
      </c>
      <c r="K145" s="207" t="s">
        <v>214</v>
      </c>
      <c r="L145" s="40"/>
      <c r="M145" s="212" t="s">
        <v>1</v>
      </c>
      <c r="N145" s="213" t="s">
        <v>44</v>
      </c>
      <c r="O145" s="72"/>
      <c r="P145" s="214">
        <f t="shared" si="1"/>
        <v>0</v>
      </c>
      <c r="Q145" s="214">
        <v>0</v>
      </c>
      <c r="R145" s="214">
        <f t="shared" si="2"/>
        <v>0</v>
      </c>
      <c r="S145" s="214">
        <v>0</v>
      </c>
      <c r="T145" s="215">
        <f t="shared" si="3"/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6" t="s">
        <v>305</v>
      </c>
      <c r="AT145" s="216" t="s">
        <v>210</v>
      </c>
      <c r="AU145" s="216" t="s">
        <v>89</v>
      </c>
      <c r="AY145" s="18" t="s">
        <v>206</v>
      </c>
      <c r="BE145" s="217">
        <f t="shared" si="4"/>
        <v>0</v>
      </c>
      <c r="BF145" s="217">
        <f t="shared" si="5"/>
        <v>0</v>
      </c>
      <c r="BG145" s="217">
        <f t="shared" si="6"/>
        <v>0</v>
      </c>
      <c r="BH145" s="217">
        <f t="shared" si="7"/>
        <v>0</v>
      </c>
      <c r="BI145" s="217">
        <f t="shared" si="8"/>
        <v>0</v>
      </c>
      <c r="BJ145" s="18" t="s">
        <v>87</v>
      </c>
      <c r="BK145" s="217">
        <f t="shared" si="9"/>
        <v>0</v>
      </c>
      <c r="BL145" s="18" t="s">
        <v>305</v>
      </c>
      <c r="BM145" s="216" t="s">
        <v>1898</v>
      </c>
    </row>
    <row r="146" spans="1:65" s="2" customFormat="1" ht="19.5">
      <c r="A146" s="35"/>
      <c r="B146" s="36"/>
      <c r="C146" s="37"/>
      <c r="D146" s="220" t="s">
        <v>253</v>
      </c>
      <c r="E146" s="37"/>
      <c r="F146" s="251" t="s">
        <v>1899</v>
      </c>
      <c r="G146" s="37"/>
      <c r="H146" s="37"/>
      <c r="I146" s="117"/>
      <c r="J146" s="37"/>
      <c r="K146" s="37"/>
      <c r="L146" s="40"/>
      <c r="M146" s="252"/>
      <c r="N146" s="253"/>
      <c r="O146" s="72"/>
      <c r="P146" s="72"/>
      <c r="Q146" s="72"/>
      <c r="R146" s="72"/>
      <c r="S146" s="72"/>
      <c r="T146" s="73"/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T146" s="18" t="s">
        <v>253</v>
      </c>
      <c r="AU146" s="18" t="s">
        <v>89</v>
      </c>
    </row>
    <row r="147" spans="1:65" s="2" customFormat="1" ht="21.75" customHeight="1">
      <c r="A147" s="35"/>
      <c r="B147" s="36"/>
      <c r="C147" s="254" t="s">
        <v>305</v>
      </c>
      <c r="D147" s="254" t="s">
        <v>257</v>
      </c>
      <c r="E147" s="255" t="s">
        <v>1900</v>
      </c>
      <c r="F147" s="256" t="s">
        <v>1901</v>
      </c>
      <c r="G147" s="257" t="s">
        <v>400</v>
      </c>
      <c r="H147" s="258">
        <v>18</v>
      </c>
      <c r="I147" s="259"/>
      <c r="J147" s="260">
        <f t="shared" ref="J147:J166" si="10">ROUND(I147*H147,2)</f>
        <v>0</v>
      </c>
      <c r="K147" s="256" t="s">
        <v>1</v>
      </c>
      <c r="L147" s="261"/>
      <c r="M147" s="262" t="s">
        <v>1</v>
      </c>
      <c r="N147" s="263" t="s">
        <v>44</v>
      </c>
      <c r="O147" s="72"/>
      <c r="P147" s="214">
        <f t="shared" ref="P147:P166" si="11">O147*H147</f>
        <v>0</v>
      </c>
      <c r="Q147" s="214">
        <v>0</v>
      </c>
      <c r="R147" s="214">
        <f t="shared" ref="R147:R166" si="12">Q147*H147</f>
        <v>0</v>
      </c>
      <c r="S147" s="214">
        <v>0</v>
      </c>
      <c r="T147" s="215">
        <f t="shared" ref="T147:T166" si="13">S147*H147</f>
        <v>0</v>
      </c>
      <c r="U147" s="35"/>
      <c r="V147" s="35"/>
      <c r="W147" s="35"/>
      <c r="X147" s="35"/>
      <c r="Y147" s="35"/>
      <c r="Z147" s="35"/>
      <c r="AA147" s="35"/>
      <c r="AB147" s="35"/>
      <c r="AC147" s="35"/>
      <c r="AD147" s="35"/>
      <c r="AE147" s="35"/>
      <c r="AR147" s="216" t="s">
        <v>387</v>
      </c>
      <c r="AT147" s="216" t="s">
        <v>257</v>
      </c>
      <c r="AU147" s="216" t="s">
        <v>89</v>
      </c>
      <c r="AY147" s="18" t="s">
        <v>206</v>
      </c>
      <c r="BE147" s="217">
        <f t="shared" ref="BE147:BE166" si="14">IF(N147="základní",J147,0)</f>
        <v>0</v>
      </c>
      <c r="BF147" s="217">
        <f t="shared" ref="BF147:BF166" si="15">IF(N147="snížená",J147,0)</f>
        <v>0</v>
      </c>
      <c r="BG147" s="217">
        <f t="shared" ref="BG147:BG166" si="16">IF(N147="zákl. přenesená",J147,0)</f>
        <v>0</v>
      </c>
      <c r="BH147" s="217">
        <f t="shared" ref="BH147:BH166" si="17">IF(N147="sníž. přenesená",J147,0)</f>
        <v>0</v>
      </c>
      <c r="BI147" s="217">
        <f t="shared" ref="BI147:BI166" si="18">IF(N147="nulová",J147,0)</f>
        <v>0</v>
      </c>
      <c r="BJ147" s="18" t="s">
        <v>87</v>
      </c>
      <c r="BK147" s="217">
        <f t="shared" ref="BK147:BK166" si="19">ROUND(I147*H147,2)</f>
        <v>0</v>
      </c>
      <c r="BL147" s="18" t="s">
        <v>305</v>
      </c>
      <c r="BM147" s="216" t="s">
        <v>1902</v>
      </c>
    </row>
    <row r="148" spans="1:65" s="2" customFormat="1" ht="21.75" customHeight="1">
      <c r="A148" s="35"/>
      <c r="B148" s="36"/>
      <c r="C148" s="254" t="s">
        <v>310</v>
      </c>
      <c r="D148" s="254" t="s">
        <v>257</v>
      </c>
      <c r="E148" s="255" t="s">
        <v>1903</v>
      </c>
      <c r="F148" s="256" t="s">
        <v>1904</v>
      </c>
      <c r="G148" s="257" t="s">
        <v>400</v>
      </c>
      <c r="H148" s="258">
        <v>10</v>
      </c>
      <c r="I148" s="259"/>
      <c r="J148" s="260">
        <f t="shared" si="10"/>
        <v>0</v>
      </c>
      <c r="K148" s="256" t="s">
        <v>1</v>
      </c>
      <c r="L148" s="261"/>
      <c r="M148" s="262" t="s">
        <v>1</v>
      </c>
      <c r="N148" s="263" t="s">
        <v>44</v>
      </c>
      <c r="O148" s="72"/>
      <c r="P148" s="214">
        <f t="shared" si="11"/>
        <v>0</v>
      </c>
      <c r="Q148" s="214">
        <v>0</v>
      </c>
      <c r="R148" s="214">
        <f t="shared" si="12"/>
        <v>0</v>
      </c>
      <c r="S148" s="214">
        <v>0</v>
      </c>
      <c r="T148" s="215">
        <f t="shared" si="13"/>
        <v>0</v>
      </c>
      <c r="U148" s="35"/>
      <c r="V148" s="35"/>
      <c r="W148" s="35"/>
      <c r="X148" s="35"/>
      <c r="Y148" s="35"/>
      <c r="Z148" s="35"/>
      <c r="AA148" s="35"/>
      <c r="AB148" s="35"/>
      <c r="AC148" s="35"/>
      <c r="AD148" s="35"/>
      <c r="AE148" s="35"/>
      <c r="AR148" s="216" t="s">
        <v>387</v>
      </c>
      <c r="AT148" s="216" t="s">
        <v>257</v>
      </c>
      <c r="AU148" s="216" t="s">
        <v>89</v>
      </c>
      <c r="AY148" s="18" t="s">
        <v>206</v>
      </c>
      <c r="BE148" s="217">
        <f t="shared" si="14"/>
        <v>0</v>
      </c>
      <c r="BF148" s="217">
        <f t="shared" si="15"/>
        <v>0</v>
      </c>
      <c r="BG148" s="217">
        <f t="shared" si="16"/>
        <v>0</v>
      </c>
      <c r="BH148" s="217">
        <f t="shared" si="17"/>
        <v>0</v>
      </c>
      <c r="BI148" s="217">
        <f t="shared" si="18"/>
        <v>0</v>
      </c>
      <c r="BJ148" s="18" t="s">
        <v>87</v>
      </c>
      <c r="BK148" s="217">
        <f t="shared" si="19"/>
        <v>0</v>
      </c>
      <c r="BL148" s="18" t="s">
        <v>305</v>
      </c>
      <c r="BM148" s="216" t="s">
        <v>1905</v>
      </c>
    </row>
    <row r="149" spans="1:65" s="2" customFormat="1" ht="21.75" customHeight="1">
      <c r="A149" s="35"/>
      <c r="B149" s="36"/>
      <c r="C149" s="254" t="s">
        <v>314</v>
      </c>
      <c r="D149" s="254" t="s">
        <v>257</v>
      </c>
      <c r="E149" s="255" t="s">
        <v>1906</v>
      </c>
      <c r="F149" s="256" t="s">
        <v>1907</v>
      </c>
      <c r="G149" s="257" t="s">
        <v>400</v>
      </c>
      <c r="H149" s="258">
        <v>8</v>
      </c>
      <c r="I149" s="259"/>
      <c r="J149" s="260">
        <f t="shared" si="10"/>
        <v>0</v>
      </c>
      <c r="K149" s="256" t="s">
        <v>1</v>
      </c>
      <c r="L149" s="261"/>
      <c r="M149" s="262" t="s">
        <v>1</v>
      </c>
      <c r="N149" s="263" t="s">
        <v>44</v>
      </c>
      <c r="O149" s="72"/>
      <c r="P149" s="214">
        <f t="shared" si="11"/>
        <v>0</v>
      </c>
      <c r="Q149" s="214">
        <v>0</v>
      </c>
      <c r="R149" s="214">
        <f t="shared" si="12"/>
        <v>0</v>
      </c>
      <c r="S149" s="214">
        <v>0</v>
      </c>
      <c r="T149" s="215">
        <f t="shared" si="13"/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6" t="s">
        <v>387</v>
      </c>
      <c r="AT149" s="216" t="s">
        <v>257</v>
      </c>
      <c r="AU149" s="216" t="s">
        <v>89</v>
      </c>
      <c r="AY149" s="18" t="s">
        <v>206</v>
      </c>
      <c r="BE149" s="217">
        <f t="shared" si="14"/>
        <v>0</v>
      </c>
      <c r="BF149" s="217">
        <f t="shared" si="15"/>
        <v>0</v>
      </c>
      <c r="BG149" s="217">
        <f t="shared" si="16"/>
        <v>0</v>
      </c>
      <c r="BH149" s="217">
        <f t="shared" si="17"/>
        <v>0</v>
      </c>
      <c r="BI149" s="217">
        <f t="shared" si="18"/>
        <v>0</v>
      </c>
      <c r="BJ149" s="18" t="s">
        <v>87</v>
      </c>
      <c r="BK149" s="217">
        <f t="shared" si="19"/>
        <v>0</v>
      </c>
      <c r="BL149" s="18" t="s">
        <v>305</v>
      </c>
      <c r="BM149" s="216" t="s">
        <v>1908</v>
      </c>
    </row>
    <row r="150" spans="1:65" s="2" customFormat="1" ht="16.5" customHeight="1">
      <c r="A150" s="35"/>
      <c r="B150" s="36"/>
      <c r="C150" s="254" t="s">
        <v>317</v>
      </c>
      <c r="D150" s="254" t="s">
        <v>257</v>
      </c>
      <c r="E150" s="255" t="s">
        <v>1909</v>
      </c>
      <c r="F150" s="256" t="s">
        <v>1910</v>
      </c>
      <c r="G150" s="257" t="s">
        <v>400</v>
      </c>
      <c r="H150" s="258">
        <v>8</v>
      </c>
      <c r="I150" s="259"/>
      <c r="J150" s="260">
        <f t="shared" si="10"/>
        <v>0</v>
      </c>
      <c r="K150" s="256" t="s">
        <v>1</v>
      </c>
      <c r="L150" s="261"/>
      <c r="M150" s="262" t="s">
        <v>1</v>
      </c>
      <c r="N150" s="263" t="s">
        <v>44</v>
      </c>
      <c r="O150" s="72"/>
      <c r="P150" s="214">
        <f t="shared" si="11"/>
        <v>0</v>
      </c>
      <c r="Q150" s="214">
        <v>0</v>
      </c>
      <c r="R150" s="214">
        <f t="shared" si="12"/>
        <v>0</v>
      </c>
      <c r="S150" s="214">
        <v>0</v>
      </c>
      <c r="T150" s="215">
        <f t="shared" si="13"/>
        <v>0</v>
      </c>
      <c r="U150" s="35"/>
      <c r="V150" s="35"/>
      <c r="W150" s="35"/>
      <c r="X150" s="35"/>
      <c r="Y150" s="35"/>
      <c r="Z150" s="35"/>
      <c r="AA150" s="35"/>
      <c r="AB150" s="35"/>
      <c r="AC150" s="35"/>
      <c r="AD150" s="35"/>
      <c r="AE150" s="35"/>
      <c r="AR150" s="216" t="s">
        <v>387</v>
      </c>
      <c r="AT150" s="216" t="s">
        <v>257</v>
      </c>
      <c r="AU150" s="216" t="s">
        <v>89</v>
      </c>
      <c r="AY150" s="18" t="s">
        <v>206</v>
      </c>
      <c r="BE150" s="217">
        <f t="shared" si="14"/>
        <v>0</v>
      </c>
      <c r="BF150" s="217">
        <f t="shared" si="15"/>
        <v>0</v>
      </c>
      <c r="BG150" s="217">
        <f t="shared" si="16"/>
        <v>0</v>
      </c>
      <c r="BH150" s="217">
        <f t="shared" si="17"/>
        <v>0</v>
      </c>
      <c r="BI150" s="217">
        <f t="shared" si="18"/>
        <v>0</v>
      </c>
      <c r="BJ150" s="18" t="s">
        <v>87</v>
      </c>
      <c r="BK150" s="217">
        <f t="shared" si="19"/>
        <v>0</v>
      </c>
      <c r="BL150" s="18" t="s">
        <v>305</v>
      </c>
      <c r="BM150" s="216" t="s">
        <v>1911</v>
      </c>
    </row>
    <row r="151" spans="1:65" s="2" customFormat="1" ht="21.75" customHeight="1">
      <c r="A151" s="35"/>
      <c r="B151" s="36"/>
      <c r="C151" s="205" t="s">
        <v>324</v>
      </c>
      <c r="D151" s="205" t="s">
        <v>210</v>
      </c>
      <c r="E151" s="206" t="s">
        <v>1912</v>
      </c>
      <c r="F151" s="207" t="s">
        <v>1913</v>
      </c>
      <c r="G151" s="208" t="s">
        <v>400</v>
      </c>
      <c r="H151" s="209">
        <v>95</v>
      </c>
      <c r="I151" s="210"/>
      <c r="J151" s="211">
        <f t="shared" si="10"/>
        <v>0</v>
      </c>
      <c r="K151" s="207" t="s">
        <v>214</v>
      </c>
      <c r="L151" s="40"/>
      <c r="M151" s="212" t="s">
        <v>1</v>
      </c>
      <c r="N151" s="213" t="s">
        <v>44</v>
      </c>
      <c r="O151" s="72"/>
      <c r="P151" s="214">
        <f t="shared" si="11"/>
        <v>0</v>
      </c>
      <c r="Q151" s="214">
        <v>0</v>
      </c>
      <c r="R151" s="214">
        <f t="shared" si="12"/>
        <v>0</v>
      </c>
      <c r="S151" s="214">
        <v>0</v>
      </c>
      <c r="T151" s="215">
        <f t="shared" si="13"/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6" t="s">
        <v>305</v>
      </c>
      <c r="AT151" s="216" t="s">
        <v>210</v>
      </c>
      <c r="AU151" s="216" t="s">
        <v>89</v>
      </c>
      <c r="AY151" s="18" t="s">
        <v>206</v>
      </c>
      <c r="BE151" s="217">
        <f t="shared" si="14"/>
        <v>0</v>
      </c>
      <c r="BF151" s="217">
        <f t="shared" si="15"/>
        <v>0</v>
      </c>
      <c r="BG151" s="217">
        <f t="shared" si="16"/>
        <v>0</v>
      </c>
      <c r="BH151" s="217">
        <f t="shared" si="17"/>
        <v>0</v>
      </c>
      <c r="BI151" s="217">
        <f t="shared" si="18"/>
        <v>0</v>
      </c>
      <c r="BJ151" s="18" t="s">
        <v>87</v>
      </c>
      <c r="BK151" s="217">
        <f t="shared" si="19"/>
        <v>0</v>
      </c>
      <c r="BL151" s="18" t="s">
        <v>305</v>
      </c>
      <c r="BM151" s="216" t="s">
        <v>1914</v>
      </c>
    </row>
    <row r="152" spans="1:65" s="2" customFormat="1" ht="16.5" customHeight="1">
      <c r="A152" s="35"/>
      <c r="B152" s="36"/>
      <c r="C152" s="254" t="s">
        <v>7</v>
      </c>
      <c r="D152" s="254" t="s">
        <v>257</v>
      </c>
      <c r="E152" s="255" t="s">
        <v>1915</v>
      </c>
      <c r="F152" s="256" t="s">
        <v>1916</v>
      </c>
      <c r="G152" s="257" t="s">
        <v>400</v>
      </c>
      <c r="H152" s="258">
        <v>12</v>
      </c>
      <c r="I152" s="259"/>
      <c r="J152" s="260">
        <f t="shared" si="10"/>
        <v>0</v>
      </c>
      <c r="K152" s="256" t="s">
        <v>1</v>
      </c>
      <c r="L152" s="261"/>
      <c r="M152" s="262" t="s">
        <v>1</v>
      </c>
      <c r="N152" s="263" t="s">
        <v>44</v>
      </c>
      <c r="O152" s="72"/>
      <c r="P152" s="214">
        <f t="shared" si="11"/>
        <v>0</v>
      </c>
      <c r="Q152" s="214">
        <v>0</v>
      </c>
      <c r="R152" s="214">
        <f t="shared" si="12"/>
        <v>0</v>
      </c>
      <c r="S152" s="214">
        <v>0</v>
      </c>
      <c r="T152" s="215">
        <f t="shared" si="13"/>
        <v>0</v>
      </c>
      <c r="U152" s="35"/>
      <c r="V152" s="35"/>
      <c r="W152" s="35"/>
      <c r="X152" s="35"/>
      <c r="Y152" s="35"/>
      <c r="Z152" s="35"/>
      <c r="AA152" s="35"/>
      <c r="AB152" s="35"/>
      <c r="AC152" s="35"/>
      <c r="AD152" s="35"/>
      <c r="AE152" s="35"/>
      <c r="AR152" s="216" t="s">
        <v>387</v>
      </c>
      <c r="AT152" s="216" t="s">
        <v>257</v>
      </c>
      <c r="AU152" s="216" t="s">
        <v>89</v>
      </c>
      <c r="AY152" s="18" t="s">
        <v>206</v>
      </c>
      <c r="BE152" s="217">
        <f t="shared" si="14"/>
        <v>0</v>
      </c>
      <c r="BF152" s="217">
        <f t="shared" si="15"/>
        <v>0</v>
      </c>
      <c r="BG152" s="217">
        <f t="shared" si="16"/>
        <v>0</v>
      </c>
      <c r="BH152" s="217">
        <f t="shared" si="17"/>
        <v>0</v>
      </c>
      <c r="BI152" s="217">
        <f t="shared" si="18"/>
        <v>0</v>
      </c>
      <c r="BJ152" s="18" t="s">
        <v>87</v>
      </c>
      <c r="BK152" s="217">
        <f t="shared" si="19"/>
        <v>0</v>
      </c>
      <c r="BL152" s="18" t="s">
        <v>305</v>
      </c>
      <c r="BM152" s="216" t="s">
        <v>1917</v>
      </c>
    </row>
    <row r="153" spans="1:65" s="2" customFormat="1" ht="16.5" customHeight="1">
      <c r="A153" s="35"/>
      <c r="B153" s="36"/>
      <c r="C153" s="254" t="s">
        <v>337</v>
      </c>
      <c r="D153" s="254" t="s">
        <v>257</v>
      </c>
      <c r="E153" s="255" t="s">
        <v>1918</v>
      </c>
      <c r="F153" s="256" t="s">
        <v>1919</v>
      </c>
      <c r="G153" s="257" t="s">
        <v>400</v>
      </c>
      <c r="H153" s="258">
        <v>83</v>
      </c>
      <c r="I153" s="259"/>
      <c r="J153" s="260">
        <f t="shared" si="10"/>
        <v>0</v>
      </c>
      <c r="K153" s="256" t="s">
        <v>1</v>
      </c>
      <c r="L153" s="261"/>
      <c r="M153" s="262" t="s">
        <v>1</v>
      </c>
      <c r="N153" s="263" t="s">
        <v>44</v>
      </c>
      <c r="O153" s="72"/>
      <c r="P153" s="214">
        <f t="shared" si="11"/>
        <v>0</v>
      </c>
      <c r="Q153" s="214">
        <v>0</v>
      </c>
      <c r="R153" s="214">
        <f t="shared" si="12"/>
        <v>0</v>
      </c>
      <c r="S153" s="214">
        <v>0</v>
      </c>
      <c r="T153" s="215">
        <f t="shared" si="13"/>
        <v>0</v>
      </c>
      <c r="U153" s="35"/>
      <c r="V153" s="35"/>
      <c r="W153" s="35"/>
      <c r="X153" s="35"/>
      <c r="Y153" s="35"/>
      <c r="Z153" s="35"/>
      <c r="AA153" s="35"/>
      <c r="AB153" s="35"/>
      <c r="AC153" s="35"/>
      <c r="AD153" s="35"/>
      <c r="AE153" s="35"/>
      <c r="AR153" s="216" t="s">
        <v>387</v>
      </c>
      <c r="AT153" s="216" t="s">
        <v>257</v>
      </c>
      <c r="AU153" s="216" t="s">
        <v>89</v>
      </c>
      <c r="AY153" s="18" t="s">
        <v>206</v>
      </c>
      <c r="BE153" s="217">
        <f t="shared" si="14"/>
        <v>0</v>
      </c>
      <c r="BF153" s="217">
        <f t="shared" si="15"/>
        <v>0</v>
      </c>
      <c r="BG153" s="217">
        <f t="shared" si="16"/>
        <v>0</v>
      </c>
      <c r="BH153" s="217">
        <f t="shared" si="17"/>
        <v>0</v>
      </c>
      <c r="BI153" s="217">
        <f t="shared" si="18"/>
        <v>0</v>
      </c>
      <c r="BJ153" s="18" t="s">
        <v>87</v>
      </c>
      <c r="BK153" s="217">
        <f t="shared" si="19"/>
        <v>0</v>
      </c>
      <c r="BL153" s="18" t="s">
        <v>305</v>
      </c>
      <c r="BM153" s="216" t="s">
        <v>1920</v>
      </c>
    </row>
    <row r="154" spans="1:65" s="2" customFormat="1" ht="21.75" customHeight="1">
      <c r="A154" s="35"/>
      <c r="B154" s="36"/>
      <c r="C154" s="205" t="s">
        <v>341</v>
      </c>
      <c r="D154" s="205" t="s">
        <v>210</v>
      </c>
      <c r="E154" s="206" t="s">
        <v>1921</v>
      </c>
      <c r="F154" s="207" t="s">
        <v>1922</v>
      </c>
      <c r="G154" s="208" t="s">
        <v>400</v>
      </c>
      <c r="H154" s="209">
        <v>48</v>
      </c>
      <c r="I154" s="210"/>
      <c r="J154" s="211">
        <f t="shared" si="10"/>
        <v>0</v>
      </c>
      <c r="K154" s="207" t="s">
        <v>214</v>
      </c>
      <c r="L154" s="40"/>
      <c r="M154" s="212" t="s">
        <v>1</v>
      </c>
      <c r="N154" s="213" t="s">
        <v>44</v>
      </c>
      <c r="O154" s="72"/>
      <c r="P154" s="214">
        <f t="shared" si="11"/>
        <v>0</v>
      </c>
      <c r="Q154" s="214">
        <v>0</v>
      </c>
      <c r="R154" s="214">
        <f t="shared" si="12"/>
        <v>0</v>
      </c>
      <c r="S154" s="214">
        <v>0</v>
      </c>
      <c r="T154" s="215">
        <f t="shared" si="13"/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6" t="s">
        <v>305</v>
      </c>
      <c r="AT154" s="216" t="s">
        <v>210</v>
      </c>
      <c r="AU154" s="216" t="s">
        <v>89</v>
      </c>
      <c r="AY154" s="18" t="s">
        <v>206</v>
      </c>
      <c r="BE154" s="217">
        <f t="shared" si="14"/>
        <v>0</v>
      </c>
      <c r="BF154" s="217">
        <f t="shared" si="15"/>
        <v>0</v>
      </c>
      <c r="BG154" s="217">
        <f t="shared" si="16"/>
        <v>0</v>
      </c>
      <c r="BH154" s="217">
        <f t="shared" si="17"/>
        <v>0</v>
      </c>
      <c r="BI154" s="217">
        <f t="shared" si="18"/>
        <v>0</v>
      </c>
      <c r="BJ154" s="18" t="s">
        <v>87</v>
      </c>
      <c r="BK154" s="217">
        <f t="shared" si="19"/>
        <v>0</v>
      </c>
      <c r="BL154" s="18" t="s">
        <v>305</v>
      </c>
      <c r="BM154" s="216" t="s">
        <v>1923</v>
      </c>
    </row>
    <row r="155" spans="1:65" s="2" customFormat="1" ht="16.5" customHeight="1">
      <c r="A155" s="35"/>
      <c r="B155" s="36"/>
      <c r="C155" s="254" t="s">
        <v>346</v>
      </c>
      <c r="D155" s="254" t="s">
        <v>257</v>
      </c>
      <c r="E155" s="255" t="s">
        <v>1676</v>
      </c>
      <c r="F155" s="256" t="s">
        <v>1924</v>
      </c>
      <c r="G155" s="257" t="s">
        <v>400</v>
      </c>
      <c r="H155" s="258">
        <v>10</v>
      </c>
      <c r="I155" s="259"/>
      <c r="J155" s="260">
        <f t="shared" si="10"/>
        <v>0</v>
      </c>
      <c r="K155" s="256" t="s">
        <v>1</v>
      </c>
      <c r="L155" s="261"/>
      <c r="M155" s="262" t="s">
        <v>1</v>
      </c>
      <c r="N155" s="263" t="s">
        <v>44</v>
      </c>
      <c r="O155" s="72"/>
      <c r="P155" s="214">
        <f t="shared" si="11"/>
        <v>0</v>
      </c>
      <c r="Q155" s="214">
        <v>0</v>
      </c>
      <c r="R155" s="214">
        <f t="shared" si="12"/>
        <v>0</v>
      </c>
      <c r="S155" s="214">
        <v>0</v>
      </c>
      <c r="T155" s="215">
        <f t="shared" si="13"/>
        <v>0</v>
      </c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R155" s="216" t="s">
        <v>387</v>
      </c>
      <c r="AT155" s="216" t="s">
        <v>257</v>
      </c>
      <c r="AU155" s="216" t="s">
        <v>89</v>
      </c>
      <c r="AY155" s="18" t="s">
        <v>206</v>
      </c>
      <c r="BE155" s="217">
        <f t="shared" si="14"/>
        <v>0</v>
      </c>
      <c r="BF155" s="217">
        <f t="shared" si="15"/>
        <v>0</v>
      </c>
      <c r="BG155" s="217">
        <f t="shared" si="16"/>
        <v>0</v>
      </c>
      <c r="BH155" s="217">
        <f t="shared" si="17"/>
        <v>0</v>
      </c>
      <c r="BI155" s="217">
        <f t="shared" si="18"/>
        <v>0</v>
      </c>
      <c r="BJ155" s="18" t="s">
        <v>87</v>
      </c>
      <c r="BK155" s="217">
        <f t="shared" si="19"/>
        <v>0</v>
      </c>
      <c r="BL155" s="18" t="s">
        <v>305</v>
      </c>
      <c r="BM155" s="216" t="s">
        <v>1925</v>
      </c>
    </row>
    <row r="156" spans="1:65" s="2" customFormat="1" ht="16.5" customHeight="1">
      <c r="A156" s="35"/>
      <c r="B156" s="36"/>
      <c r="C156" s="254" t="s">
        <v>356</v>
      </c>
      <c r="D156" s="254" t="s">
        <v>257</v>
      </c>
      <c r="E156" s="255" t="s">
        <v>1926</v>
      </c>
      <c r="F156" s="256" t="s">
        <v>1927</v>
      </c>
      <c r="G156" s="257" t="s">
        <v>400</v>
      </c>
      <c r="H156" s="258">
        <v>8</v>
      </c>
      <c r="I156" s="259"/>
      <c r="J156" s="260">
        <f t="shared" si="10"/>
        <v>0</v>
      </c>
      <c r="K156" s="256" t="s">
        <v>1</v>
      </c>
      <c r="L156" s="261"/>
      <c r="M156" s="262" t="s">
        <v>1</v>
      </c>
      <c r="N156" s="263" t="s">
        <v>44</v>
      </c>
      <c r="O156" s="72"/>
      <c r="P156" s="214">
        <f t="shared" si="11"/>
        <v>0</v>
      </c>
      <c r="Q156" s="214">
        <v>0</v>
      </c>
      <c r="R156" s="214">
        <f t="shared" si="12"/>
        <v>0</v>
      </c>
      <c r="S156" s="214">
        <v>0</v>
      </c>
      <c r="T156" s="215">
        <f t="shared" si="13"/>
        <v>0</v>
      </c>
      <c r="U156" s="35"/>
      <c r="V156" s="35"/>
      <c r="W156" s="35"/>
      <c r="X156" s="35"/>
      <c r="Y156" s="35"/>
      <c r="Z156" s="35"/>
      <c r="AA156" s="35"/>
      <c r="AB156" s="35"/>
      <c r="AC156" s="35"/>
      <c r="AD156" s="35"/>
      <c r="AE156" s="35"/>
      <c r="AR156" s="216" t="s">
        <v>387</v>
      </c>
      <c r="AT156" s="216" t="s">
        <v>257</v>
      </c>
      <c r="AU156" s="216" t="s">
        <v>89</v>
      </c>
      <c r="AY156" s="18" t="s">
        <v>206</v>
      </c>
      <c r="BE156" s="217">
        <f t="shared" si="14"/>
        <v>0</v>
      </c>
      <c r="BF156" s="217">
        <f t="shared" si="15"/>
        <v>0</v>
      </c>
      <c r="BG156" s="217">
        <f t="shared" si="16"/>
        <v>0</v>
      </c>
      <c r="BH156" s="217">
        <f t="shared" si="17"/>
        <v>0</v>
      </c>
      <c r="BI156" s="217">
        <f t="shared" si="18"/>
        <v>0</v>
      </c>
      <c r="BJ156" s="18" t="s">
        <v>87</v>
      </c>
      <c r="BK156" s="217">
        <f t="shared" si="19"/>
        <v>0</v>
      </c>
      <c r="BL156" s="18" t="s">
        <v>305</v>
      </c>
      <c r="BM156" s="216" t="s">
        <v>1928</v>
      </c>
    </row>
    <row r="157" spans="1:65" s="2" customFormat="1" ht="21.75" customHeight="1">
      <c r="A157" s="35"/>
      <c r="B157" s="36"/>
      <c r="C157" s="254" t="s">
        <v>359</v>
      </c>
      <c r="D157" s="254" t="s">
        <v>257</v>
      </c>
      <c r="E157" s="255" t="s">
        <v>1929</v>
      </c>
      <c r="F157" s="256" t="s">
        <v>1930</v>
      </c>
      <c r="G157" s="257" t="s">
        <v>400</v>
      </c>
      <c r="H157" s="258">
        <v>30</v>
      </c>
      <c r="I157" s="259"/>
      <c r="J157" s="260">
        <f t="shared" si="10"/>
        <v>0</v>
      </c>
      <c r="K157" s="256" t="s">
        <v>1</v>
      </c>
      <c r="L157" s="261"/>
      <c r="M157" s="262" t="s">
        <v>1</v>
      </c>
      <c r="N157" s="263" t="s">
        <v>44</v>
      </c>
      <c r="O157" s="72"/>
      <c r="P157" s="214">
        <f t="shared" si="11"/>
        <v>0</v>
      </c>
      <c r="Q157" s="214">
        <v>0</v>
      </c>
      <c r="R157" s="214">
        <f t="shared" si="12"/>
        <v>0</v>
      </c>
      <c r="S157" s="214">
        <v>0</v>
      </c>
      <c r="T157" s="215">
        <f t="shared" si="13"/>
        <v>0</v>
      </c>
      <c r="U157" s="35"/>
      <c r="V157" s="35"/>
      <c r="W157" s="35"/>
      <c r="X157" s="35"/>
      <c r="Y157" s="35"/>
      <c r="Z157" s="35"/>
      <c r="AA157" s="35"/>
      <c r="AB157" s="35"/>
      <c r="AC157" s="35"/>
      <c r="AD157" s="35"/>
      <c r="AE157" s="35"/>
      <c r="AR157" s="216" t="s">
        <v>387</v>
      </c>
      <c r="AT157" s="216" t="s">
        <v>257</v>
      </c>
      <c r="AU157" s="216" t="s">
        <v>89</v>
      </c>
      <c r="AY157" s="18" t="s">
        <v>206</v>
      </c>
      <c r="BE157" s="217">
        <f t="shared" si="14"/>
        <v>0</v>
      </c>
      <c r="BF157" s="217">
        <f t="shared" si="15"/>
        <v>0</v>
      </c>
      <c r="BG157" s="217">
        <f t="shared" si="16"/>
        <v>0</v>
      </c>
      <c r="BH157" s="217">
        <f t="shared" si="17"/>
        <v>0</v>
      </c>
      <c r="BI157" s="217">
        <f t="shared" si="18"/>
        <v>0</v>
      </c>
      <c r="BJ157" s="18" t="s">
        <v>87</v>
      </c>
      <c r="BK157" s="217">
        <f t="shared" si="19"/>
        <v>0</v>
      </c>
      <c r="BL157" s="18" t="s">
        <v>305</v>
      </c>
      <c r="BM157" s="216" t="s">
        <v>1931</v>
      </c>
    </row>
    <row r="158" spans="1:65" s="2" customFormat="1" ht="16.5" customHeight="1">
      <c r="A158" s="35"/>
      <c r="B158" s="36"/>
      <c r="C158" s="205" t="s">
        <v>364</v>
      </c>
      <c r="D158" s="205" t="s">
        <v>210</v>
      </c>
      <c r="E158" s="206" t="s">
        <v>1932</v>
      </c>
      <c r="F158" s="207" t="s">
        <v>1933</v>
      </c>
      <c r="G158" s="208" t="s">
        <v>400</v>
      </c>
      <c r="H158" s="209">
        <v>140</v>
      </c>
      <c r="I158" s="210"/>
      <c r="J158" s="211">
        <f t="shared" si="10"/>
        <v>0</v>
      </c>
      <c r="K158" s="207" t="s">
        <v>1</v>
      </c>
      <c r="L158" s="40"/>
      <c r="M158" s="212" t="s">
        <v>1</v>
      </c>
      <c r="N158" s="213" t="s">
        <v>44</v>
      </c>
      <c r="O158" s="72"/>
      <c r="P158" s="214">
        <f t="shared" si="11"/>
        <v>0</v>
      </c>
      <c r="Q158" s="214">
        <v>0</v>
      </c>
      <c r="R158" s="214">
        <f t="shared" si="12"/>
        <v>0</v>
      </c>
      <c r="S158" s="214">
        <v>0</v>
      </c>
      <c r="T158" s="215">
        <f t="shared" si="13"/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6" t="s">
        <v>305</v>
      </c>
      <c r="AT158" s="216" t="s">
        <v>210</v>
      </c>
      <c r="AU158" s="216" t="s">
        <v>89</v>
      </c>
      <c r="AY158" s="18" t="s">
        <v>206</v>
      </c>
      <c r="BE158" s="217">
        <f t="shared" si="14"/>
        <v>0</v>
      </c>
      <c r="BF158" s="217">
        <f t="shared" si="15"/>
        <v>0</v>
      </c>
      <c r="BG158" s="217">
        <f t="shared" si="16"/>
        <v>0</v>
      </c>
      <c r="BH158" s="217">
        <f t="shared" si="17"/>
        <v>0</v>
      </c>
      <c r="BI158" s="217">
        <f t="shared" si="18"/>
        <v>0</v>
      </c>
      <c r="BJ158" s="18" t="s">
        <v>87</v>
      </c>
      <c r="BK158" s="217">
        <f t="shared" si="19"/>
        <v>0</v>
      </c>
      <c r="BL158" s="18" t="s">
        <v>305</v>
      </c>
      <c r="BM158" s="216" t="s">
        <v>1934</v>
      </c>
    </row>
    <row r="159" spans="1:65" s="2" customFormat="1" ht="16.5" customHeight="1">
      <c r="A159" s="35"/>
      <c r="B159" s="36"/>
      <c r="C159" s="205" t="s">
        <v>367</v>
      </c>
      <c r="D159" s="205" t="s">
        <v>210</v>
      </c>
      <c r="E159" s="206" t="s">
        <v>1935</v>
      </c>
      <c r="F159" s="207" t="s">
        <v>1936</v>
      </c>
      <c r="G159" s="208" t="s">
        <v>400</v>
      </c>
      <c r="H159" s="209">
        <v>14</v>
      </c>
      <c r="I159" s="210"/>
      <c r="J159" s="211">
        <f t="shared" si="10"/>
        <v>0</v>
      </c>
      <c r="K159" s="207" t="s">
        <v>1</v>
      </c>
      <c r="L159" s="40"/>
      <c r="M159" s="212" t="s">
        <v>1</v>
      </c>
      <c r="N159" s="213" t="s">
        <v>44</v>
      </c>
      <c r="O159" s="72"/>
      <c r="P159" s="214">
        <f t="shared" si="11"/>
        <v>0</v>
      </c>
      <c r="Q159" s="214">
        <v>0</v>
      </c>
      <c r="R159" s="214">
        <f t="shared" si="12"/>
        <v>0</v>
      </c>
      <c r="S159" s="214">
        <v>0</v>
      </c>
      <c r="T159" s="215">
        <f t="shared" si="13"/>
        <v>0</v>
      </c>
      <c r="U159" s="35"/>
      <c r="V159" s="35"/>
      <c r="W159" s="35"/>
      <c r="X159" s="35"/>
      <c r="Y159" s="35"/>
      <c r="Z159" s="35"/>
      <c r="AA159" s="35"/>
      <c r="AB159" s="35"/>
      <c r="AC159" s="35"/>
      <c r="AD159" s="35"/>
      <c r="AE159" s="35"/>
      <c r="AR159" s="216" t="s">
        <v>305</v>
      </c>
      <c r="AT159" s="216" t="s">
        <v>210</v>
      </c>
      <c r="AU159" s="216" t="s">
        <v>89</v>
      </c>
      <c r="AY159" s="18" t="s">
        <v>206</v>
      </c>
      <c r="BE159" s="217">
        <f t="shared" si="14"/>
        <v>0</v>
      </c>
      <c r="BF159" s="217">
        <f t="shared" si="15"/>
        <v>0</v>
      </c>
      <c r="BG159" s="217">
        <f t="shared" si="16"/>
        <v>0</v>
      </c>
      <c r="BH159" s="217">
        <f t="shared" si="17"/>
        <v>0</v>
      </c>
      <c r="BI159" s="217">
        <f t="shared" si="18"/>
        <v>0</v>
      </c>
      <c r="BJ159" s="18" t="s">
        <v>87</v>
      </c>
      <c r="BK159" s="217">
        <f t="shared" si="19"/>
        <v>0</v>
      </c>
      <c r="BL159" s="18" t="s">
        <v>305</v>
      </c>
      <c r="BM159" s="216" t="s">
        <v>1937</v>
      </c>
    </row>
    <row r="160" spans="1:65" s="2" customFormat="1" ht="16.5" customHeight="1">
      <c r="A160" s="35"/>
      <c r="B160" s="36"/>
      <c r="C160" s="254" t="s">
        <v>373</v>
      </c>
      <c r="D160" s="254" t="s">
        <v>257</v>
      </c>
      <c r="E160" s="255" t="s">
        <v>1938</v>
      </c>
      <c r="F160" s="256" t="s">
        <v>1939</v>
      </c>
      <c r="G160" s="257" t="s">
        <v>400</v>
      </c>
      <c r="H160" s="258">
        <v>6</v>
      </c>
      <c r="I160" s="259"/>
      <c r="J160" s="260">
        <f t="shared" si="10"/>
        <v>0</v>
      </c>
      <c r="K160" s="256" t="s">
        <v>1</v>
      </c>
      <c r="L160" s="261"/>
      <c r="M160" s="262" t="s">
        <v>1</v>
      </c>
      <c r="N160" s="263" t="s">
        <v>44</v>
      </c>
      <c r="O160" s="72"/>
      <c r="P160" s="214">
        <f t="shared" si="11"/>
        <v>0</v>
      </c>
      <c r="Q160" s="214">
        <v>0</v>
      </c>
      <c r="R160" s="214">
        <f t="shared" si="12"/>
        <v>0</v>
      </c>
      <c r="S160" s="214">
        <v>0</v>
      </c>
      <c r="T160" s="215">
        <f t="shared" si="13"/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6" t="s">
        <v>387</v>
      </c>
      <c r="AT160" s="216" t="s">
        <v>257</v>
      </c>
      <c r="AU160" s="216" t="s">
        <v>89</v>
      </c>
      <c r="AY160" s="18" t="s">
        <v>206</v>
      </c>
      <c r="BE160" s="217">
        <f t="shared" si="14"/>
        <v>0</v>
      </c>
      <c r="BF160" s="217">
        <f t="shared" si="15"/>
        <v>0</v>
      </c>
      <c r="BG160" s="217">
        <f t="shared" si="16"/>
        <v>0</v>
      </c>
      <c r="BH160" s="217">
        <f t="shared" si="17"/>
        <v>0</v>
      </c>
      <c r="BI160" s="217">
        <f t="shared" si="18"/>
        <v>0</v>
      </c>
      <c r="BJ160" s="18" t="s">
        <v>87</v>
      </c>
      <c r="BK160" s="217">
        <f t="shared" si="19"/>
        <v>0</v>
      </c>
      <c r="BL160" s="18" t="s">
        <v>305</v>
      </c>
      <c r="BM160" s="216" t="s">
        <v>1940</v>
      </c>
    </row>
    <row r="161" spans="1:65" s="2" customFormat="1" ht="16.5" customHeight="1">
      <c r="A161" s="35"/>
      <c r="B161" s="36"/>
      <c r="C161" s="254" t="s">
        <v>376</v>
      </c>
      <c r="D161" s="254" t="s">
        <v>257</v>
      </c>
      <c r="E161" s="255" t="s">
        <v>1834</v>
      </c>
      <c r="F161" s="256" t="s">
        <v>1941</v>
      </c>
      <c r="G161" s="257" t="s">
        <v>400</v>
      </c>
      <c r="H161" s="258">
        <v>8</v>
      </c>
      <c r="I161" s="259"/>
      <c r="J161" s="260">
        <f t="shared" si="10"/>
        <v>0</v>
      </c>
      <c r="K161" s="256" t="s">
        <v>1</v>
      </c>
      <c r="L161" s="261"/>
      <c r="M161" s="262" t="s">
        <v>1</v>
      </c>
      <c r="N161" s="263" t="s">
        <v>44</v>
      </c>
      <c r="O161" s="72"/>
      <c r="P161" s="214">
        <f t="shared" si="11"/>
        <v>0</v>
      </c>
      <c r="Q161" s="214">
        <v>0</v>
      </c>
      <c r="R161" s="214">
        <f t="shared" si="12"/>
        <v>0</v>
      </c>
      <c r="S161" s="214">
        <v>0</v>
      </c>
      <c r="T161" s="215">
        <f t="shared" si="13"/>
        <v>0</v>
      </c>
      <c r="U161" s="35"/>
      <c r="V161" s="35"/>
      <c r="W161" s="35"/>
      <c r="X161" s="35"/>
      <c r="Y161" s="35"/>
      <c r="Z161" s="35"/>
      <c r="AA161" s="35"/>
      <c r="AB161" s="35"/>
      <c r="AC161" s="35"/>
      <c r="AD161" s="35"/>
      <c r="AE161" s="35"/>
      <c r="AR161" s="216" t="s">
        <v>387</v>
      </c>
      <c r="AT161" s="216" t="s">
        <v>257</v>
      </c>
      <c r="AU161" s="216" t="s">
        <v>89</v>
      </c>
      <c r="AY161" s="18" t="s">
        <v>206</v>
      </c>
      <c r="BE161" s="217">
        <f t="shared" si="14"/>
        <v>0</v>
      </c>
      <c r="BF161" s="217">
        <f t="shared" si="15"/>
        <v>0</v>
      </c>
      <c r="BG161" s="217">
        <f t="shared" si="16"/>
        <v>0</v>
      </c>
      <c r="BH161" s="217">
        <f t="shared" si="17"/>
        <v>0</v>
      </c>
      <c r="BI161" s="217">
        <f t="shared" si="18"/>
        <v>0</v>
      </c>
      <c r="BJ161" s="18" t="s">
        <v>87</v>
      </c>
      <c r="BK161" s="217">
        <f t="shared" si="19"/>
        <v>0</v>
      </c>
      <c r="BL161" s="18" t="s">
        <v>305</v>
      </c>
      <c r="BM161" s="216" t="s">
        <v>1942</v>
      </c>
    </row>
    <row r="162" spans="1:65" s="2" customFormat="1" ht="16.5" customHeight="1">
      <c r="A162" s="35"/>
      <c r="B162" s="36"/>
      <c r="C162" s="205" t="s">
        <v>382</v>
      </c>
      <c r="D162" s="205" t="s">
        <v>210</v>
      </c>
      <c r="E162" s="206" t="s">
        <v>1943</v>
      </c>
      <c r="F162" s="207" t="s">
        <v>1944</v>
      </c>
      <c r="G162" s="208" t="s">
        <v>400</v>
      </c>
      <c r="H162" s="209">
        <v>2</v>
      </c>
      <c r="I162" s="210"/>
      <c r="J162" s="211">
        <f t="shared" si="10"/>
        <v>0</v>
      </c>
      <c r="K162" s="207" t="s">
        <v>1</v>
      </c>
      <c r="L162" s="40"/>
      <c r="M162" s="212" t="s">
        <v>1</v>
      </c>
      <c r="N162" s="213" t="s">
        <v>44</v>
      </c>
      <c r="O162" s="72"/>
      <c r="P162" s="214">
        <f t="shared" si="11"/>
        <v>0</v>
      </c>
      <c r="Q162" s="214">
        <v>0</v>
      </c>
      <c r="R162" s="214">
        <f t="shared" si="12"/>
        <v>0</v>
      </c>
      <c r="S162" s="214">
        <v>0</v>
      </c>
      <c r="T162" s="215">
        <f t="shared" si="13"/>
        <v>0</v>
      </c>
      <c r="U162" s="35"/>
      <c r="V162" s="35"/>
      <c r="W162" s="35"/>
      <c r="X162" s="35"/>
      <c r="Y162" s="35"/>
      <c r="Z162" s="35"/>
      <c r="AA162" s="35"/>
      <c r="AB162" s="35"/>
      <c r="AC162" s="35"/>
      <c r="AD162" s="35"/>
      <c r="AE162" s="35"/>
      <c r="AR162" s="216" t="s">
        <v>305</v>
      </c>
      <c r="AT162" s="216" t="s">
        <v>210</v>
      </c>
      <c r="AU162" s="216" t="s">
        <v>89</v>
      </c>
      <c r="AY162" s="18" t="s">
        <v>206</v>
      </c>
      <c r="BE162" s="217">
        <f t="shared" si="14"/>
        <v>0</v>
      </c>
      <c r="BF162" s="217">
        <f t="shared" si="15"/>
        <v>0</v>
      </c>
      <c r="BG162" s="217">
        <f t="shared" si="16"/>
        <v>0</v>
      </c>
      <c r="BH162" s="217">
        <f t="shared" si="17"/>
        <v>0</v>
      </c>
      <c r="BI162" s="217">
        <f t="shared" si="18"/>
        <v>0</v>
      </c>
      <c r="BJ162" s="18" t="s">
        <v>87</v>
      </c>
      <c r="BK162" s="217">
        <f t="shared" si="19"/>
        <v>0</v>
      </c>
      <c r="BL162" s="18" t="s">
        <v>305</v>
      </c>
      <c r="BM162" s="216" t="s">
        <v>1945</v>
      </c>
    </row>
    <row r="163" spans="1:65" s="2" customFormat="1" ht="21.75" customHeight="1">
      <c r="A163" s="35"/>
      <c r="B163" s="36"/>
      <c r="C163" s="254" t="s">
        <v>387</v>
      </c>
      <c r="D163" s="254" t="s">
        <v>257</v>
      </c>
      <c r="E163" s="255" t="s">
        <v>1946</v>
      </c>
      <c r="F163" s="256" t="s">
        <v>1947</v>
      </c>
      <c r="G163" s="257" t="s">
        <v>400</v>
      </c>
      <c r="H163" s="258">
        <v>2</v>
      </c>
      <c r="I163" s="259"/>
      <c r="J163" s="260">
        <f t="shared" si="10"/>
        <v>0</v>
      </c>
      <c r="K163" s="256" t="s">
        <v>1</v>
      </c>
      <c r="L163" s="261"/>
      <c r="M163" s="262" t="s">
        <v>1</v>
      </c>
      <c r="N163" s="263" t="s">
        <v>44</v>
      </c>
      <c r="O163" s="72"/>
      <c r="P163" s="214">
        <f t="shared" si="11"/>
        <v>0</v>
      </c>
      <c r="Q163" s="214">
        <v>0</v>
      </c>
      <c r="R163" s="214">
        <f t="shared" si="12"/>
        <v>0</v>
      </c>
      <c r="S163" s="214">
        <v>0</v>
      </c>
      <c r="T163" s="215">
        <f t="shared" si="13"/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6" t="s">
        <v>387</v>
      </c>
      <c r="AT163" s="216" t="s">
        <v>257</v>
      </c>
      <c r="AU163" s="216" t="s">
        <v>89</v>
      </c>
      <c r="AY163" s="18" t="s">
        <v>206</v>
      </c>
      <c r="BE163" s="217">
        <f t="shared" si="14"/>
        <v>0</v>
      </c>
      <c r="BF163" s="217">
        <f t="shared" si="15"/>
        <v>0</v>
      </c>
      <c r="BG163" s="217">
        <f t="shared" si="16"/>
        <v>0</v>
      </c>
      <c r="BH163" s="217">
        <f t="shared" si="17"/>
        <v>0</v>
      </c>
      <c r="BI163" s="217">
        <f t="shared" si="18"/>
        <v>0</v>
      </c>
      <c r="BJ163" s="18" t="s">
        <v>87</v>
      </c>
      <c r="BK163" s="217">
        <f t="shared" si="19"/>
        <v>0</v>
      </c>
      <c r="BL163" s="18" t="s">
        <v>305</v>
      </c>
      <c r="BM163" s="216" t="s">
        <v>1948</v>
      </c>
    </row>
    <row r="164" spans="1:65" s="2" customFormat="1" ht="16.5" customHeight="1">
      <c r="A164" s="35"/>
      <c r="B164" s="36"/>
      <c r="C164" s="205" t="s">
        <v>393</v>
      </c>
      <c r="D164" s="205" t="s">
        <v>210</v>
      </c>
      <c r="E164" s="206" t="s">
        <v>1949</v>
      </c>
      <c r="F164" s="207" t="s">
        <v>1950</v>
      </c>
      <c r="G164" s="208" t="s">
        <v>400</v>
      </c>
      <c r="H164" s="209">
        <v>1</v>
      </c>
      <c r="I164" s="210"/>
      <c r="J164" s="211">
        <f t="shared" si="10"/>
        <v>0</v>
      </c>
      <c r="K164" s="207" t="s">
        <v>1</v>
      </c>
      <c r="L164" s="40"/>
      <c r="M164" s="212" t="s">
        <v>1</v>
      </c>
      <c r="N164" s="213" t="s">
        <v>44</v>
      </c>
      <c r="O164" s="72"/>
      <c r="P164" s="214">
        <f t="shared" si="11"/>
        <v>0</v>
      </c>
      <c r="Q164" s="214">
        <v>0</v>
      </c>
      <c r="R164" s="214">
        <f t="shared" si="12"/>
        <v>0</v>
      </c>
      <c r="S164" s="214">
        <v>0</v>
      </c>
      <c r="T164" s="215">
        <f t="shared" si="13"/>
        <v>0</v>
      </c>
      <c r="U164" s="35"/>
      <c r="V164" s="35"/>
      <c r="W164" s="35"/>
      <c r="X164" s="35"/>
      <c r="Y164" s="35"/>
      <c r="Z164" s="35"/>
      <c r="AA164" s="35"/>
      <c r="AB164" s="35"/>
      <c r="AC164" s="35"/>
      <c r="AD164" s="35"/>
      <c r="AE164" s="35"/>
      <c r="AR164" s="216" t="s">
        <v>305</v>
      </c>
      <c r="AT164" s="216" t="s">
        <v>210</v>
      </c>
      <c r="AU164" s="216" t="s">
        <v>89</v>
      </c>
      <c r="AY164" s="18" t="s">
        <v>206</v>
      </c>
      <c r="BE164" s="217">
        <f t="shared" si="14"/>
        <v>0</v>
      </c>
      <c r="BF164" s="217">
        <f t="shared" si="15"/>
        <v>0</v>
      </c>
      <c r="BG164" s="217">
        <f t="shared" si="16"/>
        <v>0</v>
      </c>
      <c r="BH164" s="217">
        <f t="shared" si="17"/>
        <v>0</v>
      </c>
      <c r="BI164" s="217">
        <f t="shared" si="18"/>
        <v>0</v>
      </c>
      <c r="BJ164" s="18" t="s">
        <v>87</v>
      </c>
      <c r="BK164" s="217">
        <f t="shared" si="19"/>
        <v>0</v>
      </c>
      <c r="BL164" s="18" t="s">
        <v>305</v>
      </c>
      <c r="BM164" s="216" t="s">
        <v>1951</v>
      </c>
    </row>
    <row r="165" spans="1:65" s="2" customFormat="1" ht="16.5" customHeight="1">
      <c r="A165" s="35"/>
      <c r="B165" s="36"/>
      <c r="C165" s="205" t="s">
        <v>397</v>
      </c>
      <c r="D165" s="205" t="s">
        <v>210</v>
      </c>
      <c r="E165" s="206" t="s">
        <v>1952</v>
      </c>
      <c r="F165" s="207" t="s">
        <v>1745</v>
      </c>
      <c r="G165" s="208" t="s">
        <v>400</v>
      </c>
      <c r="H165" s="209">
        <v>8</v>
      </c>
      <c r="I165" s="210"/>
      <c r="J165" s="211">
        <f t="shared" si="10"/>
        <v>0</v>
      </c>
      <c r="K165" s="207" t="s">
        <v>1</v>
      </c>
      <c r="L165" s="40"/>
      <c r="M165" s="212" t="s">
        <v>1</v>
      </c>
      <c r="N165" s="213" t="s">
        <v>44</v>
      </c>
      <c r="O165" s="72"/>
      <c r="P165" s="214">
        <f t="shared" si="11"/>
        <v>0</v>
      </c>
      <c r="Q165" s="214">
        <v>0</v>
      </c>
      <c r="R165" s="214">
        <f t="shared" si="12"/>
        <v>0</v>
      </c>
      <c r="S165" s="214">
        <v>0</v>
      </c>
      <c r="T165" s="215">
        <f t="shared" si="13"/>
        <v>0</v>
      </c>
      <c r="U165" s="35"/>
      <c r="V165" s="35"/>
      <c r="W165" s="35"/>
      <c r="X165" s="35"/>
      <c r="Y165" s="35"/>
      <c r="Z165" s="35"/>
      <c r="AA165" s="35"/>
      <c r="AB165" s="35"/>
      <c r="AC165" s="35"/>
      <c r="AD165" s="35"/>
      <c r="AE165" s="35"/>
      <c r="AR165" s="216" t="s">
        <v>305</v>
      </c>
      <c r="AT165" s="216" t="s">
        <v>210</v>
      </c>
      <c r="AU165" s="216" t="s">
        <v>89</v>
      </c>
      <c r="AY165" s="18" t="s">
        <v>206</v>
      </c>
      <c r="BE165" s="217">
        <f t="shared" si="14"/>
        <v>0</v>
      </c>
      <c r="BF165" s="217">
        <f t="shared" si="15"/>
        <v>0</v>
      </c>
      <c r="BG165" s="217">
        <f t="shared" si="16"/>
        <v>0</v>
      </c>
      <c r="BH165" s="217">
        <f t="shared" si="17"/>
        <v>0</v>
      </c>
      <c r="BI165" s="217">
        <f t="shared" si="18"/>
        <v>0</v>
      </c>
      <c r="BJ165" s="18" t="s">
        <v>87</v>
      </c>
      <c r="BK165" s="217">
        <f t="shared" si="19"/>
        <v>0</v>
      </c>
      <c r="BL165" s="18" t="s">
        <v>305</v>
      </c>
      <c r="BM165" s="216" t="s">
        <v>1953</v>
      </c>
    </row>
    <row r="166" spans="1:65" s="2" customFormat="1" ht="21.75" customHeight="1">
      <c r="A166" s="35"/>
      <c r="B166" s="36"/>
      <c r="C166" s="205" t="s">
        <v>403</v>
      </c>
      <c r="D166" s="205" t="s">
        <v>210</v>
      </c>
      <c r="E166" s="206" t="s">
        <v>1860</v>
      </c>
      <c r="F166" s="207" t="s">
        <v>1861</v>
      </c>
      <c r="G166" s="208" t="s">
        <v>1138</v>
      </c>
      <c r="H166" s="275"/>
      <c r="I166" s="210"/>
      <c r="J166" s="211">
        <f t="shared" si="10"/>
        <v>0</v>
      </c>
      <c r="K166" s="207" t="s">
        <v>214</v>
      </c>
      <c r="L166" s="40"/>
      <c r="M166" s="279" t="s">
        <v>1</v>
      </c>
      <c r="N166" s="280" t="s">
        <v>44</v>
      </c>
      <c r="O166" s="281"/>
      <c r="P166" s="282">
        <f t="shared" si="11"/>
        <v>0</v>
      </c>
      <c r="Q166" s="282">
        <v>0</v>
      </c>
      <c r="R166" s="282">
        <f t="shared" si="12"/>
        <v>0</v>
      </c>
      <c r="S166" s="282">
        <v>0</v>
      </c>
      <c r="T166" s="283">
        <f t="shared" si="13"/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6" t="s">
        <v>305</v>
      </c>
      <c r="AT166" s="216" t="s">
        <v>210</v>
      </c>
      <c r="AU166" s="216" t="s">
        <v>89</v>
      </c>
      <c r="AY166" s="18" t="s">
        <v>206</v>
      </c>
      <c r="BE166" s="217">
        <f t="shared" si="14"/>
        <v>0</v>
      </c>
      <c r="BF166" s="217">
        <f t="shared" si="15"/>
        <v>0</v>
      </c>
      <c r="BG166" s="217">
        <f t="shared" si="16"/>
        <v>0</v>
      </c>
      <c r="BH166" s="217">
        <f t="shared" si="17"/>
        <v>0</v>
      </c>
      <c r="BI166" s="217">
        <f t="shared" si="18"/>
        <v>0</v>
      </c>
      <c r="BJ166" s="18" t="s">
        <v>87</v>
      </c>
      <c r="BK166" s="217">
        <f t="shared" si="19"/>
        <v>0</v>
      </c>
      <c r="BL166" s="18" t="s">
        <v>305</v>
      </c>
      <c r="BM166" s="216" t="s">
        <v>1954</v>
      </c>
    </row>
    <row r="167" spans="1:65" s="2" customFormat="1" ht="6.95" customHeight="1">
      <c r="A167" s="35"/>
      <c r="B167" s="55"/>
      <c r="C167" s="56"/>
      <c r="D167" s="56"/>
      <c r="E167" s="56"/>
      <c r="F167" s="56"/>
      <c r="G167" s="56"/>
      <c r="H167" s="56"/>
      <c r="I167" s="154"/>
      <c r="J167" s="56"/>
      <c r="K167" s="56"/>
      <c r="L167" s="40"/>
      <c r="M167" s="35"/>
      <c r="O167" s="35"/>
      <c r="P167" s="35"/>
      <c r="Q167" s="35"/>
      <c r="R167" s="35"/>
      <c r="S167" s="35"/>
      <c r="T167" s="35"/>
      <c r="U167" s="35"/>
      <c r="V167" s="35"/>
      <c r="W167" s="35"/>
      <c r="X167" s="35"/>
      <c r="Y167" s="35"/>
      <c r="Z167" s="35"/>
      <c r="AA167" s="35"/>
      <c r="AB167" s="35"/>
      <c r="AC167" s="35"/>
      <c r="AD167" s="35"/>
      <c r="AE167" s="35"/>
    </row>
  </sheetData>
  <sheetProtection algorithmName="SHA-512" hashValue="PGWZrw5YjFueoH1oSPiMnz9DUBHwj77spBzOyRcRAso+Dmvb/xpyqwc1nMyEAu8EDE2QOrg3TxnScAgaJAsqjA==" saltValue="gEzymSAenYe1bMR3fAqEkBg4CnWfUfNcUN6/qAR3WXcpoJwrfOjKeU6wnLdakwaOsYPVDFIb7uIcsKV4a1sIug==" spinCount="100000" sheet="1" objects="1" scenarios="1" formatColumns="0" formatRows="0" autoFilter="0"/>
  <autoFilter ref="C121:K166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376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56" s="1" customFormat="1" ht="36.950000000000003" customHeight="1">
      <c r="I2" s="109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AT2" s="18" t="s">
        <v>98</v>
      </c>
      <c r="AZ2" s="110" t="s">
        <v>1955</v>
      </c>
      <c r="BA2" s="110" t="s">
        <v>1956</v>
      </c>
      <c r="BB2" s="110" t="s">
        <v>1</v>
      </c>
      <c r="BC2" s="110" t="s">
        <v>1957</v>
      </c>
      <c r="BD2" s="110" t="s">
        <v>89</v>
      </c>
    </row>
    <row r="3" spans="1:56" s="1" customFormat="1" ht="6.95" customHeight="1">
      <c r="B3" s="111"/>
      <c r="C3" s="112"/>
      <c r="D3" s="112"/>
      <c r="E3" s="112"/>
      <c r="F3" s="112"/>
      <c r="G3" s="112"/>
      <c r="H3" s="112"/>
      <c r="I3" s="113"/>
      <c r="J3" s="112"/>
      <c r="K3" s="112"/>
      <c r="L3" s="21"/>
      <c r="AT3" s="18" t="s">
        <v>89</v>
      </c>
      <c r="AZ3" s="110" t="s">
        <v>1958</v>
      </c>
      <c r="BA3" s="110" t="s">
        <v>1959</v>
      </c>
      <c r="BB3" s="110" t="s">
        <v>1</v>
      </c>
      <c r="BC3" s="110" t="s">
        <v>1960</v>
      </c>
      <c r="BD3" s="110" t="s">
        <v>89</v>
      </c>
    </row>
    <row r="4" spans="1:56" s="1" customFormat="1" ht="24.95" customHeight="1">
      <c r="B4" s="21"/>
      <c r="D4" s="114" t="s">
        <v>110</v>
      </c>
      <c r="I4" s="109"/>
      <c r="L4" s="21"/>
      <c r="M4" s="115" t="s">
        <v>10</v>
      </c>
      <c r="AT4" s="18" t="s">
        <v>4</v>
      </c>
      <c r="AZ4" s="110" t="s">
        <v>1961</v>
      </c>
      <c r="BA4" s="110" t="s">
        <v>1962</v>
      </c>
      <c r="BB4" s="110" t="s">
        <v>1</v>
      </c>
      <c r="BC4" s="110" t="s">
        <v>1963</v>
      </c>
      <c r="BD4" s="110" t="s">
        <v>89</v>
      </c>
    </row>
    <row r="5" spans="1:56" s="1" customFormat="1" ht="6.95" customHeight="1">
      <c r="B5" s="21"/>
      <c r="I5" s="109"/>
      <c r="L5" s="21"/>
      <c r="AZ5" s="110" t="s">
        <v>1964</v>
      </c>
      <c r="BA5" s="110" t="s">
        <v>1965</v>
      </c>
      <c r="BB5" s="110" t="s">
        <v>1</v>
      </c>
      <c r="BC5" s="110" t="s">
        <v>1966</v>
      </c>
      <c r="BD5" s="110" t="s">
        <v>89</v>
      </c>
    </row>
    <row r="6" spans="1:56" s="1" customFormat="1" ht="12" customHeight="1">
      <c r="B6" s="21"/>
      <c r="D6" s="116" t="s">
        <v>16</v>
      </c>
      <c r="I6" s="109"/>
      <c r="L6" s="21"/>
      <c r="AZ6" s="110" t="s">
        <v>1967</v>
      </c>
      <c r="BA6" s="110" t="s">
        <v>1968</v>
      </c>
      <c r="BB6" s="110" t="s">
        <v>1</v>
      </c>
      <c r="BC6" s="110" t="s">
        <v>1969</v>
      </c>
      <c r="BD6" s="110" t="s">
        <v>89</v>
      </c>
    </row>
    <row r="7" spans="1:56" s="1" customFormat="1" ht="23.25" customHeight="1">
      <c r="B7" s="21"/>
      <c r="E7" s="339" t="str">
        <f>'Rekapitulace stavby'!K6</f>
        <v>MŠ Koperníkova 68, Třinec - snižování energetické náročnosti budovy MŠ - Stavební úpravy</v>
      </c>
      <c r="F7" s="340"/>
      <c r="G7" s="340"/>
      <c r="H7" s="340"/>
      <c r="I7" s="109"/>
      <c r="L7" s="21"/>
    </row>
    <row r="8" spans="1:56" s="2" customFormat="1" ht="12" customHeight="1">
      <c r="A8" s="35"/>
      <c r="B8" s="40"/>
      <c r="C8" s="35"/>
      <c r="D8" s="116" t="s">
        <v>123</v>
      </c>
      <c r="E8" s="35"/>
      <c r="F8" s="35"/>
      <c r="G8" s="35"/>
      <c r="H8" s="35"/>
      <c r="I8" s="117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56" s="2" customFormat="1" ht="16.5" customHeight="1">
      <c r="A9" s="35"/>
      <c r="B9" s="40"/>
      <c r="C9" s="35"/>
      <c r="D9" s="35"/>
      <c r="E9" s="341" t="s">
        <v>1970</v>
      </c>
      <c r="F9" s="342"/>
      <c r="G9" s="342"/>
      <c r="H9" s="342"/>
      <c r="I9" s="117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56" s="2" customFormat="1" ht="11.25">
      <c r="A10" s="35"/>
      <c r="B10" s="40"/>
      <c r="C10" s="35"/>
      <c r="D10" s="35"/>
      <c r="E10" s="35"/>
      <c r="F10" s="35"/>
      <c r="G10" s="35"/>
      <c r="H10" s="35"/>
      <c r="I10" s="117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56" s="2" customFormat="1" ht="12" customHeight="1">
      <c r="A11" s="35"/>
      <c r="B11" s="40"/>
      <c r="C11" s="35"/>
      <c r="D11" s="116" t="s">
        <v>18</v>
      </c>
      <c r="E11" s="35"/>
      <c r="F11" s="118" t="s">
        <v>19</v>
      </c>
      <c r="G11" s="35"/>
      <c r="H11" s="35"/>
      <c r="I11" s="119" t="s">
        <v>20</v>
      </c>
      <c r="J11" s="118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56" s="2" customFormat="1" ht="12" customHeight="1">
      <c r="A12" s="35"/>
      <c r="B12" s="40"/>
      <c r="C12" s="35"/>
      <c r="D12" s="116" t="s">
        <v>21</v>
      </c>
      <c r="E12" s="35"/>
      <c r="F12" s="118" t="s">
        <v>22</v>
      </c>
      <c r="G12" s="35"/>
      <c r="H12" s="35"/>
      <c r="I12" s="119" t="s">
        <v>23</v>
      </c>
      <c r="J12" s="120" t="str">
        <f>'Rekapitulace stavby'!AN8</f>
        <v>18. 12. 2019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5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7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56" s="2" customFormat="1" ht="12" customHeight="1">
      <c r="A14" s="35"/>
      <c r="B14" s="40"/>
      <c r="C14" s="35"/>
      <c r="D14" s="116" t="s">
        <v>25</v>
      </c>
      <c r="E14" s="35"/>
      <c r="F14" s="35"/>
      <c r="G14" s="35"/>
      <c r="H14" s="35"/>
      <c r="I14" s="119" t="s">
        <v>26</v>
      </c>
      <c r="J14" s="118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56" s="2" customFormat="1" ht="18" customHeight="1">
      <c r="A15" s="35"/>
      <c r="B15" s="40"/>
      <c r="C15" s="35"/>
      <c r="D15" s="35"/>
      <c r="E15" s="118" t="s">
        <v>27</v>
      </c>
      <c r="F15" s="35"/>
      <c r="G15" s="35"/>
      <c r="H15" s="35"/>
      <c r="I15" s="119" t="s">
        <v>28</v>
      </c>
      <c r="J15" s="118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5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7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6" t="s">
        <v>29</v>
      </c>
      <c r="E17" s="35"/>
      <c r="F17" s="35"/>
      <c r="G17" s="35"/>
      <c r="H17" s="35"/>
      <c r="I17" s="119" t="s">
        <v>26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43" t="str">
        <f>'Rekapitulace stavby'!E14</f>
        <v>Vyplň údaj</v>
      </c>
      <c r="F18" s="344"/>
      <c r="G18" s="344"/>
      <c r="H18" s="344"/>
      <c r="I18" s="119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7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6" t="s">
        <v>31</v>
      </c>
      <c r="E20" s="35"/>
      <c r="F20" s="35"/>
      <c r="G20" s="35"/>
      <c r="H20" s="35"/>
      <c r="I20" s="119" t="s">
        <v>26</v>
      </c>
      <c r="J20" s="118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8" t="s">
        <v>33</v>
      </c>
      <c r="F21" s="35"/>
      <c r="G21" s="35"/>
      <c r="H21" s="35"/>
      <c r="I21" s="119" t="s">
        <v>28</v>
      </c>
      <c r="J21" s="118" t="s">
        <v>34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7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6" t="s">
        <v>36</v>
      </c>
      <c r="E23" s="35"/>
      <c r="F23" s="35"/>
      <c r="G23" s="35"/>
      <c r="H23" s="35"/>
      <c r="I23" s="119" t="s">
        <v>26</v>
      </c>
      <c r="J23" s="118" t="s">
        <v>32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8" t="s">
        <v>33</v>
      </c>
      <c r="F24" s="35"/>
      <c r="G24" s="35"/>
      <c r="H24" s="35"/>
      <c r="I24" s="119" t="s">
        <v>28</v>
      </c>
      <c r="J24" s="118" t="s">
        <v>34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7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6" t="s">
        <v>37</v>
      </c>
      <c r="E26" s="35"/>
      <c r="F26" s="35"/>
      <c r="G26" s="35"/>
      <c r="H26" s="35"/>
      <c r="I26" s="117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47.25" customHeight="1">
      <c r="A27" s="121"/>
      <c r="B27" s="122"/>
      <c r="C27" s="121"/>
      <c r="D27" s="121"/>
      <c r="E27" s="345" t="s">
        <v>139</v>
      </c>
      <c r="F27" s="345"/>
      <c r="G27" s="345"/>
      <c r="H27" s="34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7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5"/>
      <c r="E29" s="125"/>
      <c r="F29" s="125"/>
      <c r="G29" s="125"/>
      <c r="H29" s="125"/>
      <c r="I29" s="126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7" t="s">
        <v>39</v>
      </c>
      <c r="E30" s="35"/>
      <c r="F30" s="35"/>
      <c r="G30" s="35"/>
      <c r="H30" s="35"/>
      <c r="I30" s="117"/>
      <c r="J30" s="128">
        <f>ROUND(J138,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5"/>
      <c r="E31" s="125"/>
      <c r="F31" s="125"/>
      <c r="G31" s="125"/>
      <c r="H31" s="125"/>
      <c r="I31" s="126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9" t="s">
        <v>41</v>
      </c>
      <c r="G32" s="35"/>
      <c r="H32" s="35"/>
      <c r="I32" s="130" t="s">
        <v>40</v>
      </c>
      <c r="J32" s="129" t="s">
        <v>42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1" t="s">
        <v>43</v>
      </c>
      <c r="E33" s="116" t="s">
        <v>44</v>
      </c>
      <c r="F33" s="132">
        <f>ROUND((SUM(BE138:BE375)),  2)</f>
        <v>0</v>
      </c>
      <c r="G33" s="35"/>
      <c r="H33" s="35"/>
      <c r="I33" s="133">
        <v>0.21</v>
      </c>
      <c r="J33" s="132">
        <f>ROUND(((SUM(BE138:BE375))*I33),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6" t="s">
        <v>45</v>
      </c>
      <c r="F34" s="132">
        <f>ROUND((SUM(BF138:BF375)),  2)</f>
        <v>0</v>
      </c>
      <c r="G34" s="35"/>
      <c r="H34" s="35"/>
      <c r="I34" s="133">
        <v>0.15</v>
      </c>
      <c r="J34" s="132">
        <f>ROUND(((SUM(BF138:BF375))*I34),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6" t="s">
        <v>46</v>
      </c>
      <c r="F35" s="132">
        <f>ROUND((SUM(BG138:BG375)),  2)</f>
        <v>0</v>
      </c>
      <c r="G35" s="35"/>
      <c r="H35" s="35"/>
      <c r="I35" s="133">
        <v>0.21</v>
      </c>
      <c r="J35" s="132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6" t="s">
        <v>47</v>
      </c>
      <c r="F36" s="132">
        <f>ROUND((SUM(BH138:BH375)),  2)</f>
        <v>0</v>
      </c>
      <c r="G36" s="35"/>
      <c r="H36" s="35"/>
      <c r="I36" s="133">
        <v>0.15</v>
      </c>
      <c r="J36" s="132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6" t="s">
        <v>48</v>
      </c>
      <c r="F37" s="132">
        <f>ROUND((SUM(BI138:BI375)),  2)</f>
        <v>0</v>
      </c>
      <c r="G37" s="35"/>
      <c r="H37" s="35"/>
      <c r="I37" s="133">
        <v>0</v>
      </c>
      <c r="J37" s="132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7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4"/>
      <c r="D39" s="135" t="s">
        <v>49</v>
      </c>
      <c r="E39" s="136"/>
      <c r="F39" s="136"/>
      <c r="G39" s="137" t="s">
        <v>50</v>
      </c>
      <c r="H39" s="138" t="s">
        <v>51</v>
      </c>
      <c r="I39" s="139"/>
      <c r="J39" s="140">
        <f>SUM(J30:J37)</f>
        <v>0</v>
      </c>
      <c r="K39" s="14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7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2" t="s">
        <v>52</v>
      </c>
      <c r="E50" s="143"/>
      <c r="F50" s="143"/>
      <c r="G50" s="142" t="s">
        <v>53</v>
      </c>
      <c r="H50" s="143"/>
      <c r="I50" s="144"/>
      <c r="J50" s="143"/>
      <c r="K50" s="143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5" t="s">
        <v>54</v>
      </c>
      <c r="E61" s="146"/>
      <c r="F61" s="147" t="s">
        <v>55</v>
      </c>
      <c r="G61" s="145" t="s">
        <v>54</v>
      </c>
      <c r="H61" s="146"/>
      <c r="I61" s="148"/>
      <c r="J61" s="149" t="s">
        <v>55</v>
      </c>
      <c r="K61" s="14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2" t="s">
        <v>56</v>
      </c>
      <c r="E65" s="150"/>
      <c r="F65" s="150"/>
      <c r="G65" s="142" t="s">
        <v>57</v>
      </c>
      <c r="H65" s="150"/>
      <c r="I65" s="151"/>
      <c r="J65" s="150"/>
      <c r="K65" s="15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5" t="s">
        <v>54</v>
      </c>
      <c r="E76" s="146"/>
      <c r="F76" s="147" t="s">
        <v>55</v>
      </c>
      <c r="G76" s="145" t="s">
        <v>54</v>
      </c>
      <c r="H76" s="146"/>
      <c r="I76" s="148"/>
      <c r="J76" s="149" t="s">
        <v>55</v>
      </c>
      <c r="K76" s="14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2"/>
      <c r="C77" s="153"/>
      <c r="D77" s="153"/>
      <c r="E77" s="153"/>
      <c r="F77" s="153"/>
      <c r="G77" s="153"/>
      <c r="H77" s="153"/>
      <c r="I77" s="154"/>
      <c r="J77" s="153"/>
      <c r="K77" s="153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5"/>
      <c r="C81" s="156"/>
      <c r="D81" s="156"/>
      <c r="E81" s="156"/>
      <c r="F81" s="156"/>
      <c r="G81" s="156"/>
      <c r="H81" s="156"/>
      <c r="I81" s="157"/>
      <c r="J81" s="156"/>
      <c r="K81" s="156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140</v>
      </c>
      <c r="D82" s="37"/>
      <c r="E82" s="37"/>
      <c r="F82" s="37"/>
      <c r="G82" s="37"/>
      <c r="H82" s="37"/>
      <c r="I82" s="11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46" t="str">
        <f>E7</f>
        <v>MŠ Koperníkova 68, Třinec - snižování energetické náročnosti budovy MŠ - Stavební úpravy</v>
      </c>
      <c r="F85" s="347"/>
      <c r="G85" s="347"/>
      <c r="H85" s="347"/>
      <c r="I85" s="11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123</v>
      </c>
      <c r="D86" s="37"/>
      <c r="E86" s="37"/>
      <c r="F86" s="37"/>
      <c r="G86" s="37"/>
      <c r="H86" s="37"/>
      <c r="I86" s="11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8" t="str">
        <f>E9</f>
        <v>HRN4 - Neuznatelné náklady</v>
      </c>
      <c r="F87" s="348"/>
      <c r="G87" s="348"/>
      <c r="H87" s="348"/>
      <c r="I87" s="11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21</v>
      </c>
      <c r="D89" s="37"/>
      <c r="E89" s="37"/>
      <c r="F89" s="28" t="str">
        <f>F12</f>
        <v>Třinec</v>
      </c>
      <c r="G89" s="37"/>
      <c r="H89" s="37"/>
      <c r="I89" s="119" t="s">
        <v>23</v>
      </c>
      <c r="J89" s="67" t="str">
        <f>IF(J12="","",J12)</f>
        <v>18. 12. 2019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25</v>
      </c>
      <c r="D91" s="37"/>
      <c r="E91" s="37"/>
      <c r="F91" s="28" t="str">
        <f>E15</f>
        <v>Statutární město Třinec, Jablunkovská 160, Třinec</v>
      </c>
      <c r="G91" s="37"/>
      <c r="H91" s="37"/>
      <c r="I91" s="119" t="s">
        <v>31</v>
      </c>
      <c r="J91" s="33" t="str">
        <f>E21</f>
        <v>C.E.I.S. CZ s.r.o.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9" t="s">
        <v>36</v>
      </c>
      <c r="J92" s="33" t="str">
        <f>E24</f>
        <v>C.E.I.S. CZ s.r.o.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8" t="s">
        <v>141</v>
      </c>
      <c r="D94" s="159"/>
      <c r="E94" s="159"/>
      <c r="F94" s="159"/>
      <c r="G94" s="159"/>
      <c r="H94" s="159"/>
      <c r="I94" s="160"/>
      <c r="J94" s="161" t="s">
        <v>142</v>
      </c>
      <c r="K94" s="159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2" t="s">
        <v>143</v>
      </c>
      <c r="D96" s="37"/>
      <c r="E96" s="37"/>
      <c r="F96" s="37"/>
      <c r="G96" s="37"/>
      <c r="H96" s="37"/>
      <c r="I96" s="117"/>
      <c r="J96" s="85">
        <f>J138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144</v>
      </c>
    </row>
    <row r="97" spans="2:12" s="9" customFormat="1" ht="24.95" customHeight="1">
      <c r="B97" s="163"/>
      <c r="C97" s="164"/>
      <c r="D97" s="165" t="s">
        <v>145</v>
      </c>
      <c r="E97" s="166"/>
      <c r="F97" s="166"/>
      <c r="G97" s="166"/>
      <c r="H97" s="166"/>
      <c r="I97" s="167"/>
      <c r="J97" s="168">
        <f>J139</f>
        <v>0</v>
      </c>
      <c r="K97" s="164"/>
      <c r="L97" s="169"/>
    </row>
    <row r="98" spans="2:12" s="10" customFormat="1" ht="19.899999999999999" customHeight="1">
      <c r="B98" s="170"/>
      <c r="C98" s="171"/>
      <c r="D98" s="172" t="s">
        <v>146</v>
      </c>
      <c r="E98" s="173"/>
      <c r="F98" s="173"/>
      <c r="G98" s="173"/>
      <c r="H98" s="173"/>
      <c r="I98" s="174"/>
      <c r="J98" s="175">
        <f>J140</f>
        <v>0</v>
      </c>
      <c r="K98" s="171"/>
      <c r="L98" s="176"/>
    </row>
    <row r="99" spans="2:12" s="10" customFormat="1" ht="14.85" customHeight="1">
      <c r="B99" s="170"/>
      <c r="C99" s="171"/>
      <c r="D99" s="172" t="s">
        <v>149</v>
      </c>
      <c r="E99" s="173"/>
      <c r="F99" s="173"/>
      <c r="G99" s="173"/>
      <c r="H99" s="173"/>
      <c r="I99" s="174"/>
      <c r="J99" s="175">
        <f>J141</f>
        <v>0</v>
      </c>
      <c r="K99" s="171"/>
      <c r="L99" s="176"/>
    </row>
    <row r="100" spans="2:12" s="10" customFormat="1" ht="14.85" customHeight="1">
      <c r="B100" s="170"/>
      <c r="C100" s="171"/>
      <c r="D100" s="172" t="s">
        <v>151</v>
      </c>
      <c r="E100" s="173"/>
      <c r="F100" s="173"/>
      <c r="G100" s="173"/>
      <c r="H100" s="173"/>
      <c r="I100" s="174"/>
      <c r="J100" s="175">
        <f>J150</f>
        <v>0</v>
      </c>
      <c r="K100" s="171"/>
      <c r="L100" s="176"/>
    </row>
    <row r="101" spans="2:12" s="10" customFormat="1" ht="14.85" customHeight="1">
      <c r="B101" s="170"/>
      <c r="C101" s="171"/>
      <c r="D101" s="172" t="s">
        <v>152</v>
      </c>
      <c r="E101" s="173"/>
      <c r="F101" s="173"/>
      <c r="G101" s="173"/>
      <c r="H101" s="173"/>
      <c r="I101" s="174"/>
      <c r="J101" s="175">
        <f>J157</f>
        <v>0</v>
      </c>
      <c r="K101" s="171"/>
      <c r="L101" s="176"/>
    </row>
    <row r="102" spans="2:12" s="10" customFormat="1" ht="19.899999999999999" customHeight="1">
      <c r="B102" s="170"/>
      <c r="C102" s="171"/>
      <c r="D102" s="172" t="s">
        <v>1971</v>
      </c>
      <c r="E102" s="173"/>
      <c r="F102" s="173"/>
      <c r="G102" s="173"/>
      <c r="H102" s="173"/>
      <c r="I102" s="174"/>
      <c r="J102" s="175">
        <f>J165</f>
        <v>0</v>
      </c>
      <c r="K102" s="171"/>
      <c r="L102" s="176"/>
    </row>
    <row r="103" spans="2:12" s="10" customFormat="1" ht="19.899999999999999" customHeight="1">
      <c r="B103" s="170"/>
      <c r="C103" s="171"/>
      <c r="D103" s="172" t="s">
        <v>156</v>
      </c>
      <c r="E103" s="173"/>
      <c r="F103" s="173"/>
      <c r="G103" s="173"/>
      <c r="H103" s="173"/>
      <c r="I103" s="174"/>
      <c r="J103" s="175">
        <f>J178</f>
        <v>0</v>
      </c>
      <c r="K103" s="171"/>
      <c r="L103" s="176"/>
    </row>
    <row r="104" spans="2:12" s="10" customFormat="1" ht="14.85" customHeight="1">
      <c r="B104" s="170"/>
      <c r="C104" s="171"/>
      <c r="D104" s="172" t="s">
        <v>157</v>
      </c>
      <c r="E104" s="173"/>
      <c r="F104" s="173"/>
      <c r="G104" s="173"/>
      <c r="H104" s="173"/>
      <c r="I104" s="174"/>
      <c r="J104" s="175">
        <f>J179</f>
        <v>0</v>
      </c>
      <c r="K104" s="171"/>
      <c r="L104" s="176"/>
    </row>
    <row r="105" spans="2:12" s="10" customFormat="1" ht="14.85" customHeight="1">
      <c r="B105" s="170"/>
      <c r="C105" s="171"/>
      <c r="D105" s="172" t="s">
        <v>1972</v>
      </c>
      <c r="E105" s="173"/>
      <c r="F105" s="173"/>
      <c r="G105" s="173"/>
      <c r="H105" s="173"/>
      <c r="I105" s="174"/>
      <c r="J105" s="175">
        <f>J190</f>
        <v>0</v>
      </c>
      <c r="K105" s="171"/>
      <c r="L105" s="176"/>
    </row>
    <row r="106" spans="2:12" s="10" customFormat="1" ht="19.899999999999999" customHeight="1">
      <c r="B106" s="170"/>
      <c r="C106" s="171"/>
      <c r="D106" s="172" t="s">
        <v>161</v>
      </c>
      <c r="E106" s="173"/>
      <c r="F106" s="173"/>
      <c r="G106" s="173"/>
      <c r="H106" s="173"/>
      <c r="I106" s="174"/>
      <c r="J106" s="175">
        <f>J196</f>
        <v>0</v>
      </c>
      <c r="K106" s="171"/>
      <c r="L106" s="176"/>
    </row>
    <row r="107" spans="2:12" s="10" customFormat="1" ht="14.85" customHeight="1">
      <c r="B107" s="170"/>
      <c r="C107" s="171"/>
      <c r="D107" s="172" t="s">
        <v>164</v>
      </c>
      <c r="E107" s="173"/>
      <c r="F107" s="173"/>
      <c r="G107" s="173"/>
      <c r="H107" s="173"/>
      <c r="I107" s="174"/>
      <c r="J107" s="175">
        <f>J197</f>
        <v>0</v>
      </c>
      <c r="K107" s="171"/>
      <c r="L107" s="176"/>
    </row>
    <row r="108" spans="2:12" s="10" customFormat="1" ht="19.899999999999999" customHeight="1">
      <c r="B108" s="170"/>
      <c r="C108" s="171"/>
      <c r="D108" s="172" t="s">
        <v>1973</v>
      </c>
      <c r="E108" s="173"/>
      <c r="F108" s="173"/>
      <c r="G108" s="173"/>
      <c r="H108" s="173"/>
      <c r="I108" s="174"/>
      <c r="J108" s="175">
        <f>J200</f>
        <v>0</v>
      </c>
      <c r="K108" s="171"/>
      <c r="L108" s="176"/>
    </row>
    <row r="109" spans="2:12" s="10" customFormat="1" ht="14.85" customHeight="1">
      <c r="B109" s="170"/>
      <c r="C109" s="171"/>
      <c r="D109" s="172" t="s">
        <v>169</v>
      </c>
      <c r="E109" s="173"/>
      <c r="F109" s="173"/>
      <c r="G109" s="173"/>
      <c r="H109" s="173"/>
      <c r="I109" s="174"/>
      <c r="J109" s="175">
        <f>J201</f>
        <v>0</v>
      </c>
      <c r="K109" s="171"/>
      <c r="L109" s="176"/>
    </row>
    <row r="110" spans="2:12" s="10" customFormat="1" ht="14.85" customHeight="1">
      <c r="B110" s="170"/>
      <c r="C110" s="171"/>
      <c r="D110" s="172" t="s">
        <v>170</v>
      </c>
      <c r="E110" s="173"/>
      <c r="F110" s="173"/>
      <c r="G110" s="173"/>
      <c r="H110" s="173"/>
      <c r="I110" s="174"/>
      <c r="J110" s="175">
        <f>J241</f>
        <v>0</v>
      </c>
      <c r="K110" s="171"/>
      <c r="L110" s="176"/>
    </row>
    <row r="111" spans="2:12" s="10" customFormat="1" ht="19.899999999999999" customHeight="1">
      <c r="B111" s="170"/>
      <c r="C111" s="171"/>
      <c r="D111" s="172" t="s">
        <v>172</v>
      </c>
      <c r="E111" s="173"/>
      <c r="F111" s="173"/>
      <c r="G111" s="173"/>
      <c r="H111" s="173"/>
      <c r="I111" s="174"/>
      <c r="J111" s="175">
        <f>J254</f>
        <v>0</v>
      </c>
      <c r="K111" s="171"/>
      <c r="L111" s="176"/>
    </row>
    <row r="112" spans="2:12" s="9" customFormat="1" ht="24.95" customHeight="1">
      <c r="B112" s="163"/>
      <c r="C112" s="164"/>
      <c r="D112" s="165" t="s">
        <v>174</v>
      </c>
      <c r="E112" s="166"/>
      <c r="F112" s="166"/>
      <c r="G112" s="166"/>
      <c r="H112" s="166"/>
      <c r="I112" s="167"/>
      <c r="J112" s="168">
        <f>J261</f>
        <v>0</v>
      </c>
      <c r="K112" s="164"/>
      <c r="L112" s="169"/>
    </row>
    <row r="113" spans="1:31" s="10" customFormat="1" ht="19.899999999999999" customHeight="1">
      <c r="B113" s="170"/>
      <c r="C113" s="171"/>
      <c r="D113" s="172" t="s">
        <v>175</v>
      </c>
      <c r="E113" s="173"/>
      <c r="F113" s="173"/>
      <c r="G113" s="173"/>
      <c r="H113" s="173"/>
      <c r="I113" s="174"/>
      <c r="J113" s="175">
        <f>J262</f>
        <v>0</v>
      </c>
      <c r="K113" s="171"/>
      <c r="L113" s="176"/>
    </row>
    <row r="114" spans="1:31" s="10" customFormat="1" ht="19.899999999999999" customHeight="1">
      <c r="B114" s="170"/>
      <c r="C114" s="171"/>
      <c r="D114" s="172" t="s">
        <v>1974</v>
      </c>
      <c r="E114" s="173"/>
      <c r="F114" s="173"/>
      <c r="G114" s="173"/>
      <c r="H114" s="173"/>
      <c r="I114" s="174"/>
      <c r="J114" s="175">
        <f>J273</f>
        <v>0</v>
      </c>
      <c r="K114" s="171"/>
      <c r="L114" s="176"/>
    </row>
    <row r="115" spans="1:31" s="10" customFormat="1" ht="19.899999999999999" customHeight="1">
      <c r="B115" s="170"/>
      <c r="C115" s="171"/>
      <c r="D115" s="172" t="s">
        <v>1975</v>
      </c>
      <c r="E115" s="173"/>
      <c r="F115" s="173"/>
      <c r="G115" s="173"/>
      <c r="H115" s="173"/>
      <c r="I115" s="174"/>
      <c r="J115" s="175">
        <f>J290</f>
        <v>0</v>
      </c>
      <c r="K115" s="171"/>
      <c r="L115" s="176"/>
    </row>
    <row r="116" spans="1:31" s="10" customFormat="1" ht="19.899999999999999" customHeight="1">
      <c r="B116" s="170"/>
      <c r="C116" s="171"/>
      <c r="D116" s="172" t="s">
        <v>183</v>
      </c>
      <c r="E116" s="173"/>
      <c r="F116" s="173"/>
      <c r="G116" s="173"/>
      <c r="H116" s="173"/>
      <c r="I116" s="174"/>
      <c r="J116" s="175">
        <f>J299</f>
        <v>0</v>
      </c>
      <c r="K116" s="171"/>
      <c r="L116" s="176"/>
    </row>
    <row r="117" spans="1:31" s="10" customFormat="1" ht="19.899999999999999" customHeight="1">
      <c r="B117" s="170"/>
      <c r="C117" s="171"/>
      <c r="D117" s="172" t="s">
        <v>1976</v>
      </c>
      <c r="E117" s="173"/>
      <c r="F117" s="173"/>
      <c r="G117" s="173"/>
      <c r="H117" s="173"/>
      <c r="I117" s="174"/>
      <c r="J117" s="175">
        <f>J302</f>
        <v>0</v>
      </c>
      <c r="K117" s="171"/>
      <c r="L117" s="176"/>
    </row>
    <row r="118" spans="1:31" s="10" customFormat="1" ht="19.899999999999999" customHeight="1">
      <c r="B118" s="170"/>
      <c r="C118" s="171"/>
      <c r="D118" s="172" t="s">
        <v>184</v>
      </c>
      <c r="E118" s="173"/>
      <c r="F118" s="173"/>
      <c r="G118" s="173"/>
      <c r="H118" s="173"/>
      <c r="I118" s="174"/>
      <c r="J118" s="175">
        <f>J358</f>
        <v>0</v>
      </c>
      <c r="K118" s="171"/>
      <c r="L118" s="176"/>
    </row>
    <row r="119" spans="1:31" s="2" customFormat="1" ht="21.75" customHeight="1">
      <c r="A119" s="35"/>
      <c r="B119" s="36"/>
      <c r="C119" s="37"/>
      <c r="D119" s="37"/>
      <c r="E119" s="37"/>
      <c r="F119" s="37"/>
      <c r="G119" s="37"/>
      <c r="H119" s="37"/>
      <c r="I119" s="117"/>
      <c r="J119" s="37"/>
      <c r="K119" s="37"/>
      <c r="L119" s="52"/>
      <c r="S119" s="35"/>
      <c r="T119" s="35"/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</row>
    <row r="120" spans="1:31" s="2" customFormat="1" ht="6.95" customHeight="1">
      <c r="A120" s="35"/>
      <c r="B120" s="55"/>
      <c r="C120" s="56"/>
      <c r="D120" s="56"/>
      <c r="E120" s="56"/>
      <c r="F120" s="56"/>
      <c r="G120" s="56"/>
      <c r="H120" s="56"/>
      <c r="I120" s="154"/>
      <c r="J120" s="56"/>
      <c r="K120" s="56"/>
      <c r="L120" s="52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  <row r="124" spans="1:31" s="2" customFormat="1" ht="6.95" customHeight="1">
      <c r="A124" s="35"/>
      <c r="B124" s="57"/>
      <c r="C124" s="58"/>
      <c r="D124" s="58"/>
      <c r="E124" s="58"/>
      <c r="F124" s="58"/>
      <c r="G124" s="58"/>
      <c r="H124" s="58"/>
      <c r="I124" s="157"/>
      <c r="J124" s="58"/>
      <c r="K124" s="58"/>
      <c r="L124" s="52"/>
      <c r="S124" s="35"/>
      <c r="T124" s="35"/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</row>
    <row r="125" spans="1:31" s="2" customFormat="1" ht="24.95" customHeight="1">
      <c r="A125" s="35"/>
      <c r="B125" s="36"/>
      <c r="C125" s="24" t="s">
        <v>191</v>
      </c>
      <c r="D125" s="37"/>
      <c r="E125" s="37"/>
      <c r="F125" s="37"/>
      <c r="G125" s="37"/>
      <c r="H125" s="37"/>
      <c r="I125" s="117"/>
      <c r="J125" s="37"/>
      <c r="K125" s="37"/>
      <c r="L125" s="52"/>
      <c r="S125" s="35"/>
      <c r="T125" s="35"/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</row>
    <row r="126" spans="1:31" s="2" customFormat="1" ht="6.95" customHeight="1">
      <c r="A126" s="35"/>
      <c r="B126" s="36"/>
      <c r="C126" s="37"/>
      <c r="D126" s="37"/>
      <c r="E126" s="37"/>
      <c r="F126" s="37"/>
      <c r="G126" s="37"/>
      <c r="H126" s="37"/>
      <c r="I126" s="117"/>
      <c r="J126" s="37"/>
      <c r="K126" s="37"/>
      <c r="L126" s="52"/>
      <c r="S126" s="35"/>
      <c r="T126" s="35"/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</row>
    <row r="127" spans="1:31" s="2" customFormat="1" ht="12" customHeight="1">
      <c r="A127" s="35"/>
      <c r="B127" s="36"/>
      <c r="C127" s="30" t="s">
        <v>16</v>
      </c>
      <c r="D127" s="37"/>
      <c r="E127" s="37"/>
      <c r="F127" s="37"/>
      <c r="G127" s="37"/>
      <c r="H127" s="37"/>
      <c r="I127" s="117"/>
      <c r="J127" s="37"/>
      <c r="K127" s="37"/>
      <c r="L127" s="52"/>
      <c r="S127" s="35"/>
      <c r="T127" s="35"/>
      <c r="U127" s="35"/>
      <c r="V127" s="35"/>
      <c r="W127" s="35"/>
      <c r="X127" s="35"/>
      <c r="Y127" s="35"/>
      <c r="Z127" s="35"/>
      <c r="AA127" s="35"/>
      <c r="AB127" s="35"/>
      <c r="AC127" s="35"/>
      <c r="AD127" s="35"/>
      <c r="AE127" s="35"/>
    </row>
    <row r="128" spans="1:31" s="2" customFormat="1" ht="23.25" customHeight="1">
      <c r="A128" s="35"/>
      <c r="B128" s="36"/>
      <c r="C128" s="37"/>
      <c r="D128" s="37"/>
      <c r="E128" s="346" t="str">
        <f>E7</f>
        <v>MŠ Koperníkova 68, Třinec - snižování energetické náročnosti budovy MŠ - Stavební úpravy</v>
      </c>
      <c r="F128" s="347"/>
      <c r="G128" s="347"/>
      <c r="H128" s="347"/>
      <c r="I128" s="117"/>
      <c r="J128" s="37"/>
      <c r="K128" s="37"/>
      <c r="L128" s="52"/>
      <c r="S128" s="35"/>
      <c r="T128" s="35"/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</row>
    <row r="129" spans="1:65" s="2" customFormat="1" ht="12" customHeight="1">
      <c r="A129" s="35"/>
      <c r="B129" s="36"/>
      <c r="C129" s="30" t="s">
        <v>123</v>
      </c>
      <c r="D129" s="37"/>
      <c r="E129" s="37"/>
      <c r="F129" s="37"/>
      <c r="G129" s="37"/>
      <c r="H129" s="37"/>
      <c r="I129" s="117"/>
      <c r="J129" s="37"/>
      <c r="K129" s="37"/>
      <c r="L129" s="52"/>
      <c r="S129" s="35"/>
      <c r="T129" s="35"/>
      <c r="U129" s="35"/>
      <c r="V129" s="35"/>
      <c r="W129" s="35"/>
      <c r="X129" s="35"/>
      <c r="Y129" s="35"/>
      <c r="Z129" s="35"/>
      <c r="AA129" s="35"/>
      <c r="AB129" s="35"/>
      <c r="AC129" s="35"/>
      <c r="AD129" s="35"/>
      <c r="AE129" s="35"/>
    </row>
    <row r="130" spans="1:65" s="2" customFormat="1" ht="16.5" customHeight="1">
      <c r="A130" s="35"/>
      <c r="B130" s="36"/>
      <c r="C130" s="37"/>
      <c r="D130" s="37"/>
      <c r="E130" s="298" t="str">
        <f>E9</f>
        <v>HRN4 - Neuznatelné náklady</v>
      </c>
      <c r="F130" s="348"/>
      <c r="G130" s="348"/>
      <c r="H130" s="348"/>
      <c r="I130" s="117"/>
      <c r="J130" s="37"/>
      <c r="K130" s="37"/>
      <c r="L130" s="52"/>
      <c r="S130" s="35"/>
      <c r="T130" s="35"/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</row>
    <row r="131" spans="1:65" s="2" customFormat="1" ht="6.95" customHeight="1">
      <c r="A131" s="35"/>
      <c r="B131" s="36"/>
      <c r="C131" s="37"/>
      <c r="D131" s="37"/>
      <c r="E131" s="37"/>
      <c r="F131" s="37"/>
      <c r="G131" s="37"/>
      <c r="H131" s="37"/>
      <c r="I131" s="117"/>
      <c r="J131" s="37"/>
      <c r="K131" s="37"/>
      <c r="L131" s="52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  <row r="132" spans="1:65" s="2" customFormat="1" ht="12" customHeight="1">
      <c r="A132" s="35"/>
      <c r="B132" s="36"/>
      <c r="C132" s="30" t="s">
        <v>21</v>
      </c>
      <c r="D132" s="37"/>
      <c r="E132" s="37"/>
      <c r="F132" s="28" t="str">
        <f>F12</f>
        <v>Třinec</v>
      </c>
      <c r="G132" s="37"/>
      <c r="H132" s="37"/>
      <c r="I132" s="119" t="s">
        <v>23</v>
      </c>
      <c r="J132" s="67" t="str">
        <f>IF(J12="","",J12)</f>
        <v>18. 12. 2019</v>
      </c>
      <c r="K132" s="37"/>
      <c r="L132" s="52"/>
      <c r="S132" s="35"/>
      <c r="T132" s="35"/>
      <c r="U132" s="35"/>
      <c r="V132" s="35"/>
      <c r="W132" s="35"/>
      <c r="X132" s="35"/>
      <c r="Y132" s="35"/>
      <c r="Z132" s="35"/>
      <c r="AA132" s="35"/>
      <c r="AB132" s="35"/>
      <c r="AC132" s="35"/>
      <c r="AD132" s="35"/>
      <c r="AE132" s="35"/>
    </row>
    <row r="133" spans="1:65" s="2" customFormat="1" ht="6.95" customHeight="1">
      <c r="A133" s="35"/>
      <c r="B133" s="36"/>
      <c r="C133" s="37"/>
      <c r="D133" s="37"/>
      <c r="E133" s="37"/>
      <c r="F133" s="37"/>
      <c r="G133" s="37"/>
      <c r="H133" s="37"/>
      <c r="I133" s="117"/>
      <c r="J133" s="37"/>
      <c r="K133" s="37"/>
      <c r="L133" s="52"/>
      <c r="S133" s="35"/>
      <c r="T133" s="35"/>
      <c r="U133" s="35"/>
      <c r="V133" s="35"/>
      <c r="W133" s="35"/>
      <c r="X133" s="35"/>
      <c r="Y133" s="35"/>
      <c r="Z133" s="35"/>
      <c r="AA133" s="35"/>
      <c r="AB133" s="35"/>
      <c r="AC133" s="35"/>
      <c r="AD133" s="35"/>
      <c r="AE133" s="35"/>
    </row>
    <row r="134" spans="1:65" s="2" customFormat="1" ht="15.2" customHeight="1">
      <c r="A134" s="35"/>
      <c r="B134" s="36"/>
      <c r="C134" s="30" t="s">
        <v>25</v>
      </c>
      <c r="D134" s="37"/>
      <c r="E134" s="37"/>
      <c r="F134" s="28" t="str">
        <f>E15</f>
        <v>Statutární město Třinec, Jablunkovská 160, Třinec</v>
      </c>
      <c r="G134" s="37"/>
      <c r="H134" s="37"/>
      <c r="I134" s="119" t="s">
        <v>31</v>
      </c>
      <c r="J134" s="33" t="str">
        <f>E21</f>
        <v>C.E.I.S. CZ s.r.o.</v>
      </c>
      <c r="K134" s="37"/>
      <c r="L134" s="52"/>
      <c r="S134" s="35"/>
      <c r="T134" s="35"/>
      <c r="U134" s="35"/>
      <c r="V134" s="35"/>
      <c r="W134" s="35"/>
      <c r="X134" s="35"/>
      <c r="Y134" s="35"/>
      <c r="Z134" s="35"/>
      <c r="AA134" s="35"/>
      <c r="AB134" s="35"/>
      <c r="AC134" s="35"/>
      <c r="AD134" s="35"/>
      <c r="AE134" s="35"/>
    </row>
    <row r="135" spans="1:65" s="2" customFormat="1" ht="15.2" customHeight="1">
      <c r="A135" s="35"/>
      <c r="B135" s="36"/>
      <c r="C135" s="30" t="s">
        <v>29</v>
      </c>
      <c r="D135" s="37"/>
      <c r="E135" s="37"/>
      <c r="F135" s="28" t="str">
        <f>IF(E18="","",E18)</f>
        <v>Vyplň údaj</v>
      </c>
      <c r="G135" s="37"/>
      <c r="H135" s="37"/>
      <c r="I135" s="119" t="s">
        <v>36</v>
      </c>
      <c r="J135" s="33" t="str">
        <f>E24</f>
        <v>C.E.I.S. CZ s.r.o.</v>
      </c>
      <c r="K135" s="37"/>
      <c r="L135" s="52"/>
      <c r="S135" s="35"/>
      <c r="T135" s="35"/>
      <c r="U135" s="35"/>
      <c r="V135" s="35"/>
      <c r="W135" s="35"/>
      <c r="X135" s="35"/>
      <c r="Y135" s="35"/>
      <c r="Z135" s="35"/>
      <c r="AA135" s="35"/>
      <c r="AB135" s="35"/>
      <c r="AC135" s="35"/>
      <c r="AD135" s="35"/>
      <c r="AE135" s="35"/>
    </row>
    <row r="136" spans="1:65" s="2" customFormat="1" ht="10.35" customHeight="1">
      <c r="A136" s="35"/>
      <c r="B136" s="36"/>
      <c r="C136" s="37"/>
      <c r="D136" s="37"/>
      <c r="E136" s="37"/>
      <c r="F136" s="37"/>
      <c r="G136" s="37"/>
      <c r="H136" s="37"/>
      <c r="I136" s="117"/>
      <c r="J136" s="37"/>
      <c r="K136" s="37"/>
      <c r="L136" s="52"/>
      <c r="S136" s="35"/>
      <c r="T136" s="35"/>
      <c r="U136" s="35"/>
      <c r="V136" s="35"/>
      <c r="W136" s="35"/>
      <c r="X136" s="35"/>
      <c r="Y136" s="35"/>
      <c r="Z136" s="35"/>
      <c r="AA136" s="35"/>
      <c r="AB136" s="35"/>
      <c r="AC136" s="35"/>
      <c r="AD136" s="35"/>
      <c r="AE136" s="35"/>
    </row>
    <row r="137" spans="1:65" s="11" customFormat="1" ht="29.25" customHeight="1">
      <c r="A137" s="177"/>
      <c r="B137" s="178"/>
      <c r="C137" s="179" t="s">
        <v>192</v>
      </c>
      <c r="D137" s="180" t="s">
        <v>64</v>
      </c>
      <c r="E137" s="180" t="s">
        <v>60</v>
      </c>
      <c r="F137" s="180" t="s">
        <v>61</v>
      </c>
      <c r="G137" s="180" t="s">
        <v>193</v>
      </c>
      <c r="H137" s="180" t="s">
        <v>194</v>
      </c>
      <c r="I137" s="181" t="s">
        <v>195</v>
      </c>
      <c r="J137" s="180" t="s">
        <v>142</v>
      </c>
      <c r="K137" s="182" t="s">
        <v>196</v>
      </c>
      <c r="L137" s="183"/>
      <c r="M137" s="76" t="s">
        <v>1</v>
      </c>
      <c r="N137" s="77" t="s">
        <v>43</v>
      </c>
      <c r="O137" s="77" t="s">
        <v>197</v>
      </c>
      <c r="P137" s="77" t="s">
        <v>198</v>
      </c>
      <c r="Q137" s="77" t="s">
        <v>199</v>
      </c>
      <c r="R137" s="77" t="s">
        <v>200</v>
      </c>
      <c r="S137" s="77" t="s">
        <v>201</v>
      </c>
      <c r="T137" s="78" t="s">
        <v>202</v>
      </c>
      <c r="U137" s="177"/>
      <c r="V137" s="177"/>
      <c r="W137" s="177"/>
      <c r="X137" s="177"/>
      <c r="Y137" s="177"/>
      <c r="Z137" s="177"/>
      <c r="AA137" s="177"/>
      <c r="AB137" s="177"/>
      <c r="AC137" s="177"/>
      <c r="AD137" s="177"/>
      <c r="AE137" s="177"/>
    </row>
    <row r="138" spans="1:65" s="2" customFormat="1" ht="22.9" customHeight="1">
      <c r="A138" s="35"/>
      <c r="B138" s="36"/>
      <c r="C138" s="83" t="s">
        <v>203</v>
      </c>
      <c r="D138" s="37"/>
      <c r="E138" s="37"/>
      <c r="F138" s="37"/>
      <c r="G138" s="37"/>
      <c r="H138" s="37"/>
      <c r="I138" s="117"/>
      <c r="J138" s="184">
        <f>BK138</f>
        <v>0</v>
      </c>
      <c r="K138" s="37"/>
      <c r="L138" s="40"/>
      <c r="M138" s="79"/>
      <c r="N138" s="185"/>
      <c r="O138" s="80"/>
      <c r="P138" s="186">
        <f>P139+P261</f>
        <v>0</v>
      </c>
      <c r="Q138" s="80"/>
      <c r="R138" s="186">
        <f>R139+R261</f>
        <v>42.588762599999995</v>
      </c>
      <c r="S138" s="80"/>
      <c r="T138" s="187">
        <f>T139+T261</f>
        <v>29.469207000000001</v>
      </c>
      <c r="U138" s="35"/>
      <c r="V138" s="35"/>
      <c r="W138" s="35"/>
      <c r="X138" s="35"/>
      <c r="Y138" s="35"/>
      <c r="Z138" s="35"/>
      <c r="AA138" s="35"/>
      <c r="AB138" s="35"/>
      <c r="AC138" s="35"/>
      <c r="AD138" s="35"/>
      <c r="AE138" s="35"/>
      <c r="AT138" s="18" t="s">
        <v>78</v>
      </c>
      <c r="AU138" s="18" t="s">
        <v>144</v>
      </c>
      <c r="BK138" s="188">
        <f>BK139+BK261</f>
        <v>0</v>
      </c>
    </row>
    <row r="139" spans="1:65" s="12" customFormat="1" ht="25.9" customHeight="1">
      <c r="B139" s="189"/>
      <c r="C139" s="190"/>
      <c r="D139" s="191" t="s">
        <v>78</v>
      </c>
      <c r="E139" s="192" t="s">
        <v>204</v>
      </c>
      <c r="F139" s="192" t="s">
        <v>205</v>
      </c>
      <c r="G139" s="190"/>
      <c r="H139" s="190"/>
      <c r="I139" s="193"/>
      <c r="J139" s="194">
        <f>BK139</f>
        <v>0</v>
      </c>
      <c r="K139" s="190"/>
      <c r="L139" s="195"/>
      <c r="M139" s="196"/>
      <c r="N139" s="197"/>
      <c r="O139" s="197"/>
      <c r="P139" s="198">
        <f>P140+P165+P178+P196+P200+P254</f>
        <v>0</v>
      </c>
      <c r="Q139" s="197"/>
      <c r="R139" s="198">
        <f>R140+R165+R178+R196+R200+R254</f>
        <v>39.329323099999996</v>
      </c>
      <c r="S139" s="197"/>
      <c r="T139" s="199">
        <f>T140+T165+T178+T196+T200+T254</f>
        <v>29.469207000000001</v>
      </c>
      <c r="AR139" s="200" t="s">
        <v>87</v>
      </c>
      <c r="AT139" s="201" t="s">
        <v>78</v>
      </c>
      <c r="AU139" s="201" t="s">
        <v>79</v>
      </c>
      <c r="AY139" s="200" t="s">
        <v>206</v>
      </c>
      <c r="BK139" s="202">
        <f>BK140+BK165+BK178+BK196+BK200+BK254</f>
        <v>0</v>
      </c>
    </row>
    <row r="140" spans="1:65" s="12" customFormat="1" ht="22.9" customHeight="1">
      <c r="B140" s="189"/>
      <c r="C140" s="190"/>
      <c r="D140" s="191" t="s">
        <v>78</v>
      </c>
      <c r="E140" s="203" t="s">
        <v>87</v>
      </c>
      <c r="F140" s="203" t="s">
        <v>207</v>
      </c>
      <c r="G140" s="190"/>
      <c r="H140" s="190"/>
      <c r="I140" s="193"/>
      <c r="J140" s="204">
        <f>BK140</f>
        <v>0</v>
      </c>
      <c r="K140" s="190"/>
      <c r="L140" s="195"/>
      <c r="M140" s="196"/>
      <c r="N140" s="197"/>
      <c r="O140" s="197"/>
      <c r="P140" s="198">
        <f>P141+P150+P157</f>
        <v>0</v>
      </c>
      <c r="Q140" s="197"/>
      <c r="R140" s="198">
        <f>R141+R150+R157</f>
        <v>21.564</v>
      </c>
      <c r="S140" s="197"/>
      <c r="T140" s="199">
        <f>T141+T150+T157</f>
        <v>0</v>
      </c>
      <c r="AR140" s="200" t="s">
        <v>87</v>
      </c>
      <c r="AT140" s="201" t="s">
        <v>78</v>
      </c>
      <c r="AU140" s="201" t="s">
        <v>87</v>
      </c>
      <c r="AY140" s="200" t="s">
        <v>206</v>
      </c>
      <c r="BK140" s="202">
        <f>BK141+BK150+BK157</f>
        <v>0</v>
      </c>
    </row>
    <row r="141" spans="1:65" s="12" customFormat="1" ht="20.85" customHeight="1">
      <c r="B141" s="189"/>
      <c r="C141" s="190"/>
      <c r="D141" s="191" t="s">
        <v>78</v>
      </c>
      <c r="E141" s="203" t="s">
        <v>263</v>
      </c>
      <c r="F141" s="203" t="s">
        <v>264</v>
      </c>
      <c r="G141" s="190"/>
      <c r="H141" s="190"/>
      <c r="I141" s="193"/>
      <c r="J141" s="204">
        <f>BK141</f>
        <v>0</v>
      </c>
      <c r="K141" s="190"/>
      <c r="L141" s="195"/>
      <c r="M141" s="196"/>
      <c r="N141" s="197"/>
      <c r="O141" s="197"/>
      <c r="P141" s="198">
        <f>SUM(P142:P149)</f>
        <v>0</v>
      </c>
      <c r="Q141" s="197"/>
      <c r="R141" s="198">
        <f>SUM(R142:R149)</f>
        <v>0</v>
      </c>
      <c r="S141" s="197"/>
      <c r="T141" s="199">
        <f>SUM(T142:T149)</f>
        <v>0</v>
      </c>
      <c r="AR141" s="200" t="s">
        <v>87</v>
      </c>
      <c r="AT141" s="201" t="s">
        <v>78</v>
      </c>
      <c r="AU141" s="201" t="s">
        <v>89</v>
      </c>
      <c r="AY141" s="200" t="s">
        <v>206</v>
      </c>
      <c r="BK141" s="202">
        <f>SUM(BK142:BK149)</f>
        <v>0</v>
      </c>
    </row>
    <row r="142" spans="1:65" s="2" customFormat="1" ht="21.75" customHeight="1">
      <c r="A142" s="35"/>
      <c r="B142" s="36"/>
      <c r="C142" s="205" t="s">
        <v>87</v>
      </c>
      <c r="D142" s="205" t="s">
        <v>210</v>
      </c>
      <c r="E142" s="206" t="s">
        <v>1977</v>
      </c>
      <c r="F142" s="207" t="s">
        <v>1978</v>
      </c>
      <c r="G142" s="208" t="s">
        <v>251</v>
      </c>
      <c r="H142" s="209">
        <v>9.1639999999999997</v>
      </c>
      <c r="I142" s="210"/>
      <c r="J142" s="211">
        <f>ROUND(I142*H142,2)</f>
        <v>0</v>
      </c>
      <c r="K142" s="207" t="s">
        <v>214</v>
      </c>
      <c r="L142" s="40"/>
      <c r="M142" s="212" t="s">
        <v>1</v>
      </c>
      <c r="N142" s="213" t="s">
        <v>44</v>
      </c>
      <c r="O142" s="72"/>
      <c r="P142" s="214">
        <f>O142*H142</f>
        <v>0</v>
      </c>
      <c r="Q142" s="214">
        <v>0</v>
      </c>
      <c r="R142" s="214">
        <f>Q142*H142</f>
        <v>0</v>
      </c>
      <c r="S142" s="214">
        <v>0</v>
      </c>
      <c r="T142" s="215">
        <f>S142*H142</f>
        <v>0</v>
      </c>
      <c r="U142" s="35"/>
      <c r="V142" s="35"/>
      <c r="W142" s="35"/>
      <c r="X142" s="35"/>
      <c r="Y142" s="35"/>
      <c r="Z142" s="35"/>
      <c r="AA142" s="35"/>
      <c r="AB142" s="35"/>
      <c r="AC142" s="35"/>
      <c r="AD142" s="35"/>
      <c r="AE142" s="35"/>
      <c r="AR142" s="216" t="s">
        <v>215</v>
      </c>
      <c r="AT142" s="216" t="s">
        <v>210</v>
      </c>
      <c r="AU142" s="216" t="s">
        <v>216</v>
      </c>
      <c r="AY142" s="18" t="s">
        <v>206</v>
      </c>
      <c r="BE142" s="217">
        <f>IF(N142="základní",J142,0)</f>
        <v>0</v>
      </c>
      <c r="BF142" s="217">
        <f>IF(N142="snížená",J142,0)</f>
        <v>0</v>
      </c>
      <c r="BG142" s="217">
        <f>IF(N142="zákl. přenesená",J142,0)</f>
        <v>0</v>
      </c>
      <c r="BH142" s="217">
        <f>IF(N142="sníž. přenesená",J142,0)</f>
        <v>0</v>
      </c>
      <c r="BI142" s="217">
        <f>IF(N142="nulová",J142,0)</f>
        <v>0</v>
      </c>
      <c r="BJ142" s="18" t="s">
        <v>87</v>
      </c>
      <c r="BK142" s="217">
        <f>ROUND(I142*H142,2)</f>
        <v>0</v>
      </c>
      <c r="BL142" s="18" t="s">
        <v>215</v>
      </c>
      <c r="BM142" s="216" t="s">
        <v>1979</v>
      </c>
    </row>
    <row r="143" spans="1:65" s="13" customFormat="1" ht="22.5">
      <c r="B143" s="218"/>
      <c r="C143" s="219"/>
      <c r="D143" s="220" t="s">
        <v>218</v>
      </c>
      <c r="E143" s="221" t="s">
        <v>1</v>
      </c>
      <c r="F143" s="222" t="s">
        <v>1980</v>
      </c>
      <c r="G143" s="219"/>
      <c r="H143" s="223">
        <v>9.1639999999999997</v>
      </c>
      <c r="I143" s="224"/>
      <c r="J143" s="219"/>
      <c r="K143" s="219"/>
      <c r="L143" s="225"/>
      <c r="M143" s="226"/>
      <c r="N143" s="227"/>
      <c r="O143" s="227"/>
      <c r="P143" s="227"/>
      <c r="Q143" s="227"/>
      <c r="R143" s="227"/>
      <c r="S143" s="227"/>
      <c r="T143" s="228"/>
      <c r="AT143" s="229" t="s">
        <v>218</v>
      </c>
      <c r="AU143" s="229" t="s">
        <v>216</v>
      </c>
      <c r="AV143" s="13" t="s">
        <v>89</v>
      </c>
      <c r="AW143" s="13" t="s">
        <v>35</v>
      </c>
      <c r="AX143" s="13" t="s">
        <v>79</v>
      </c>
      <c r="AY143" s="229" t="s">
        <v>206</v>
      </c>
    </row>
    <row r="144" spans="1:65" s="14" customFormat="1" ht="11.25">
      <c r="B144" s="230"/>
      <c r="C144" s="231"/>
      <c r="D144" s="220" t="s">
        <v>218</v>
      </c>
      <c r="E144" s="232" t="s">
        <v>1967</v>
      </c>
      <c r="F144" s="233" t="s">
        <v>220</v>
      </c>
      <c r="G144" s="231"/>
      <c r="H144" s="234">
        <v>9.1639999999999997</v>
      </c>
      <c r="I144" s="235"/>
      <c r="J144" s="231"/>
      <c r="K144" s="231"/>
      <c r="L144" s="236"/>
      <c r="M144" s="237"/>
      <c r="N144" s="238"/>
      <c r="O144" s="238"/>
      <c r="P144" s="238"/>
      <c r="Q144" s="238"/>
      <c r="R144" s="238"/>
      <c r="S144" s="238"/>
      <c r="T144" s="239"/>
      <c r="AT144" s="240" t="s">
        <v>218</v>
      </c>
      <c r="AU144" s="240" t="s">
        <v>216</v>
      </c>
      <c r="AV144" s="14" t="s">
        <v>215</v>
      </c>
      <c r="AW144" s="14" t="s">
        <v>35</v>
      </c>
      <c r="AX144" s="14" t="s">
        <v>87</v>
      </c>
      <c r="AY144" s="240" t="s">
        <v>206</v>
      </c>
    </row>
    <row r="145" spans="1:65" s="2" customFormat="1" ht="21.75" customHeight="1">
      <c r="A145" s="35"/>
      <c r="B145" s="36"/>
      <c r="C145" s="205" t="s">
        <v>89</v>
      </c>
      <c r="D145" s="205" t="s">
        <v>210</v>
      </c>
      <c r="E145" s="206" t="s">
        <v>1981</v>
      </c>
      <c r="F145" s="207" t="s">
        <v>1982</v>
      </c>
      <c r="G145" s="208" t="s">
        <v>251</v>
      </c>
      <c r="H145" s="209">
        <v>9.1639999999999997</v>
      </c>
      <c r="I145" s="210"/>
      <c r="J145" s="211">
        <f>ROUND(I145*H145,2)</f>
        <v>0</v>
      </c>
      <c r="K145" s="207" t="s">
        <v>214</v>
      </c>
      <c r="L145" s="40"/>
      <c r="M145" s="212" t="s">
        <v>1</v>
      </c>
      <c r="N145" s="213" t="s">
        <v>44</v>
      </c>
      <c r="O145" s="72"/>
      <c r="P145" s="214">
        <f>O145*H145</f>
        <v>0</v>
      </c>
      <c r="Q145" s="214">
        <v>0</v>
      </c>
      <c r="R145" s="214">
        <f>Q145*H145</f>
        <v>0</v>
      </c>
      <c r="S145" s="214">
        <v>0</v>
      </c>
      <c r="T145" s="215">
        <f>S145*H145</f>
        <v>0</v>
      </c>
      <c r="U145" s="35"/>
      <c r="V145" s="35"/>
      <c r="W145" s="35"/>
      <c r="X145" s="35"/>
      <c r="Y145" s="35"/>
      <c r="Z145" s="35"/>
      <c r="AA145" s="35"/>
      <c r="AB145" s="35"/>
      <c r="AC145" s="35"/>
      <c r="AD145" s="35"/>
      <c r="AE145" s="35"/>
      <c r="AR145" s="216" t="s">
        <v>215</v>
      </c>
      <c r="AT145" s="216" t="s">
        <v>210</v>
      </c>
      <c r="AU145" s="216" t="s">
        <v>216</v>
      </c>
      <c r="AY145" s="18" t="s">
        <v>206</v>
      </c>
      <c r="BE145" s="217">
        <f>IF(N145="základní",J145,0)</f>
        <v>0</v>
      </c>
      <c r="BF145" s="217">
        <f>IF(N145="snížená",J145,0)</f>
        <v>0</v>
      </c>
      <c r="BG145" s="217">
        <f>IF(N145="zákl. přenesená",J145,0)</f>
        <v>0</v>
      </c>
      <c r="BH145" s="217">
        <f>IF(N145="sníž. přenesená",J145,0)</f>
        <v>0</v>
      </c>
      <c r="BI145" s="217">
        <f>IF(N145="nulová",J145,0)</f>
        <v>0</v>
      </c>
      <c r="BJ145" s="18" t="s">
        <v>87</v>
      </c>
      <c r="BK145" s="217">
        <f>ROUND(I145*H145,2)</f>
        <v>0</v>
      </c>
      <c r="BL145" s="18" t="s">
        <v>215</v>
      </c>
      <c r="BM145" s="216" t="s">
        <v>1983</v>
      </c>
    </row>
    <row r="146" spans="1:65" s="2" customFormat="1" ht="21.75" customHeight="1">
      <c r="A146" s="35"/>
      <c r="B146" s="36"/>
      <c r="C146" s="205" t="s">
        <v>216</v>
      </c>
      <c r="D146" s="205" t="s">
        <v>210</v>
      </c>
      <c r="E146" s="206" t="s">
        <v>266</v>
      </c>
      <c r="F146" s="207" t="s">
        <v>267</v>
      </c>
      <c r="G146" s="208" t="s">
        <v>251</v>
      </c>
      <c r="H146" s="209">
        <v>2.8159999999999998</v>
      </c>
      <c r="I146" s="210"/>
      <c r="J146" s="211">
        <f>ROUND(I146*H146,2)</f>
        <v>0</v>
      </c>
      <c r="K146" s="207" t="s">
        <v>214</v>
      </c>
      <c r="L146" s="40"/>
      <c r="M146" s="212" t="s">
        <v>1</v>
      </c>
      <c r="N146" s="213" t="s">
        <v>44</v>
      </c>
      <c r="O146" s="72"/>
      <c r="P146" s="214">
        <f>O146*H146</f>
        <v>0</v>
      </c>
      <c r="Q146" s="214">
        <v>0</v>
      </c>
      <c r="R146" s="214">
        <f>Q146*H146</f>
        <v>0</v>
      </c>
      <c r="S146" s="214">
        <v>0</v>
      </c>
      <c r="T146" s="215">
        <f>S146*H146</f>
        <v>0</v>
      </c>
      <c r="U146" s="35"/>
      <c r="V146" s="35"/>
      <c r="W146" s="35"/>
      <c r="X146" s="35"/>
      <c r="Y146" s="35"/>
      <c r="Z146" s="35"/>
      <c r="AA146" s="35"/>
      <c r="AB146" s="35"/>
      <c r="AC146" s="35"/>
      <c r="AD146" s="35"/>
      <c r="AE146" s="35"/>
      <c r="AR146" s="216" t="s">
        <v>215</v>
      </c>
      <c r="AT146" s="216" t="s">
        <v>210</v>
      </c>
      <c r="AU146" s="216" t="s">
        <v>216</v>
      </c>
      <c r="AY146" s="18" t="s">
        <v>206</v>
      </c>
      <c r="BE146" s="217">
        <f>IF(N146="základní",J146,0)</f>
        <v>0</v>
      </c>
      <c r="BF146" s="217">
        <f>IF(N146="snížená",J146,0)</f>
        <v>0</v>
      </c>
      <c r="BG146" s="217">
        <f>IF(N146="zákl. přenesená",J146,0)</f>
        <v>0</v>
      </c>
      <c r="BH146" s="217">
        <f>IF(N146="sníž. přenesená",J146,0)</f>
        <v>0</v>
      </c>
      <c r="BI146" s="217">
        <f>IF(N146="nulová",J146,0)</f>
        <v>0</v>
      </c>
      <c r="BJ146" s="18" t="s">
        <v>87</v>
      </c>
      <c r="BK146" s="217">
        <f>ROUND(I146*H146,2)</f>
        <v>0</v>
      </c>
      <c r="BL146" s="18" t="s">
        <v>215</v>
      </c>
      <c r="BM146" s="216" t="s">
        <v>1984</v>
      </c>
    </row>
    <row r="147" spans="1:65" s="13" customFormat="1" ht="11.25">
      <c r="B147" s="218"/>
      <c r="C147" s="219"/>
      <c r="D147" s="220" t="s">
        <v>218</v>
      </c>
      <c r="E147" s="221" t="s">
        <v>1</v>
      </c>
      <c r="F147" s="222" t="s">
        <v>1985</v>
      </c>
      <c r="G147" s="219"/>
      <c r="H147" s="223">
        <v>2.8159999999999998</v>
      </c>
      <c r="I147" s="224"/>
      <c r="J147" s="219"/>
      <c r="K147" s="219"/>
      <c r="L147" s="225"/>
      <c r="M147" s="226"/>
      <c r="N147" s="227"/>
      <c r="O147" s="227"/>
      <c r="P147" s="227"/>
      <c r="Q147" s="227"/>
      <c r="R147" s="227"/>
      <c r="S147" s="227"/>
      <c r="T147" s="228"/>
      <c r="AT147" s="229" t="s">
        <v>218</v>
      </c>
      <c r="AU147" s="229" t="s">
        <v>216</v>
      </c>
      <c r="AV147" s="13" t="s">
        <v>89</v>
      </c>
      <c r="AW147" s="13" t="s">
        <v>35</v>
      </c>
      <c r="AX147" s="13" t="s">
        <v>79</v>
      </c>
      <c r="AY147" s="229" t="s">
        <v>206</v>
      </c>
    </row>
    <row r="148" spans="1:65" s="14" customFormat="1" ht="11.25">
      <c r="B148" s="230"/>
      <c r="C148" s="231"/>
      <c r="D148" s="220" t="s">
        <v>218</v>
      </c>
      <c r="E148" s="232" t="s">
        <v>1964</v>
      </c>
      <c r="F148" s="233" t="s">
        <v>220</v>
      </c>
      <c r="G148" s="231"/>
      <c r="H148" s="234">
        <v>2.8159999999999998</v>
      </c>
      <c r="I148" s="235"/>
      <c r="J148" s="231"/>
      <c r="K148" s="231"/>
      <c r="L148" s="236"/>
      <c r="M148" s="237"/>
      <c r="N148" s="238"/>
      <c r="O148" s="238"/>
      <c r="P148" s="238"/>
      <c r="Q148" s="238"/>
      <c r="R148" s="238"/>
      <c r="S148" s="238"/>
      <c r="T148" s="239"/>
      <c r="AT148" s="240" t="s">
        <v>218</v>
      </c>
      <c r="AU148" s="240" t="s">
        <v>216</v>
      </c>
      <c r="AV148" s="14" t="s">
        <v>215</v>
      </c>
      <c r="AW148" s="14" t="s">
        <v>35</v>
      </c>
      <c r="AX148" s="14" t="s">
        <v>87</v>
      </c>
      <c r="AY148" s="240" t="s">
        <v>206</v>
      </c>
    </row>
    <row r="149" spans="1:65" s="2" customFormat="1" ht="21.75" customHeight="1">
      <c r="A149" s="35"/>
      <c r="B149" s="36"/>
      <c r="C149" s="205" t="s">
        <v>215</v>
      </c>
      <c r="D149" s="205" t="s">
        <v>210</v>
      </c>
      <c r="E149" s="206" t="s">
        <v>282</v>
      </c>
      <c r="F149" s="207" t="s">
        <v>283</v>
      </c>
      <c r="G149" s="208" t="s">
        <v>251</v>
      </c>
      <c r="H149" s="209">
        <v>2.8159999999999998</v>
      </c>
      <c r="I149" s="210"/>
      <c r="J149" s="211">
        <f>ROUND(I149*H149,2)</f>
        <v>0</v>
      </c>
      <c r="K149" s="207" t="s">
        <v>214</v>
      </c>
      <c r="L149" s="40"/>
      <c r="M149" s="212" t="s">
        <v>1</v>
      </c>
      <c r="N149" s="213" t="s">
        <v>44</v>
      </c>
      <c r="O149" s="72"/>
      <c r="P149" s="214">
        <f>O149*H149</f>
        <v>0</v>
      </c>
      <c r="Q149" s="214">
        <v>0</v>
      </c>
      <c r="R149" s="214">
        <f>Q149*H149</f>
        <v>0</v>
      </c>
      <c r="S149" s="214">
        <v>0</v>
      </c>
      <c r="T149" s="215">
        <f>S149*H149</f>
        <v>0</v>
      </c>
      <c r="U149" s="35"/>
      <c r="V149" s="35"/>
      <c r="W149" s="35"/>
      <c r="X149" s="35"/>
      <c r="Y149" s="35"/>
      <c r="Z149" s="35"/>
      <c r="AA149" s="35"/>
      <c r="AB149" s="35"/>
      <c r="AC149" s="35"/>
      <c r="AD149" s="35"/>
      <c r="AE149" s="35"/>
      <c r="AR149" s="216" t="s">
        <v>215</v>
      </c>
      <c r="AT149" s="216" t="s">
        <v>210</v>
      </c>
      <c r="AU149" s="216" t="s">
        <v>216</v>
      </c>
      <c r="AY149" s="18" t="s">
        <v>206</v>
      </c>
      <c r="BE149" s="217">
        <f>IF(N149="základní",J149,0)</f>
        <v>0</v>
      </c>
      <c r="BF149" s="217">
        <f>IF(N149="snížená",J149,0)</f>
        <v>0</v>
      </c>
      <c r="BG149" s="217">
        <f>IF(N149="zákl. přenesená",J149,0)</f>
        <v>0</v>
      </c>
      <c r="BH149" s="217">
        <f>IF(N149="sníž. přenesená",J149,0)</f>
        <v>0</v>
      </c>
      <c r="BI149" s="217">
        <f>IF(N149="nulová",J149,0)</f>
        <v>0</v>
      </c>
      <c r="BJ149" s="18" t="s">
        <v>87</v>
      </c>
      <c r="BK149" s="217">
        <f>ROUND(I149*H149,2)</f>
        <v>0</v>
      </c>
      <c r="BL149" s="18" t="s">
        <v>215</v>
      </c>
      <c r="BM149" s="216" t="s">
        <v>1986</v>
      </c>
    </row>
    <row r="150" spans="1:65" s="12" customFormat="1" ht="20.85" customHeight="1">
      <c r="B150" s="189"/>
      <c r="C150" s="190"/>
      <c r="D150" s="191" t="s">
        <v>78</v>
      </c>
      <c r="E150" s="203" t="s">
        <v>305</v>
      </c>
      <c r="F150" s="203" t="s">
        <v>309</v>
      </c>
      <c r="G150" s="190"/>
      <c r="H150" s="190"/>
      <c r="I150" s="193"/>
      <c r="J150" s="204">
        <f>BK150</f>
        <v>0</v>
      </c>
      <c r="K150" s="190"/>
      <c r="L150" s="195"/>
      <c r="M150" s="196"/>
      <c r="N150" s="197"/>
      <c r="O150" s="197"/>
      <c r="P150" s="198">
        <f>SUM(P151:P156)</f>
        <v>0</v>
      </c>
      <c r="Q150" s="197"/>
      <c r="R150" s="198">
        <f>SUM(R151:R156)</f>
        <v>0</v>
      </c>
      <c r="S150" s="197"/>
      <c r="T150" s="199">
        <f>SUM(T151:T156)</f>
        <v>0</v>
      </c>
      <c r="AR150" s="200" t="s">
        <v>87</v>
      </c>
      <c r="AT150" s="201" t="s">
        <v>78</v>
      </c>
      <c r="AU150" s="201" t="s">
        <v>89</v>
      </c>
      <c r="AY150" s="200" t="s">
        <v>206</v>
      </c>
      <c r="BK150" s="202">
        <f>SUM(BK151:BK156)</f>
        <v>0</v>
      </c>
    </row>
    <row r="151" spans="1:65" s="2" customFormat="1" ht="21.75" customHeight="1">
      <c r="A151" s="35"/>
      <c r="B151" s="36"/>
      <c r="C151" s="205" t="s">
        <v>234</v>
      </c>
      <c r="D151" s="205" t="s">
        <v>210</v>
      </c>
      <c r="E151" s="206" t="s">
        <v>311</v>
      </c>
      <c r="F151" s="207" t="s">
        <v>312</v>
      </c>
      <c r="G151" s="208" t="s">
        <v>251</v>
      </c>
      <c r="H151" s="209">
        <v>11.98</v>
      </c>
      <c r="I151" s="210"/>
      <c r="J151" s="211">
        <f>ROUND(I151*H151,2)</f>
        <v>0</v>
      </c>
      <c r="K151" s="207" t="s">
        <v>214</v>
      </c>
      <c r="L151" s="40"/>
      <c r="M151" s="212" t="s">
        <v>1</v>
      </c>
      <c r="N151" s="213" t="s">
        <v>44</v>
      </c>
      <c r="O151" s="72"/>
      <c r="P151" s="214">
        <f>O151*H151</f>
        <v>0</v>
      </c>
      <c r="Q151" s="214">
        <v>0</v>
      </c>
      <c r="R151" s="214">
        <f>Q151*H151</f>
        <v>0</v>
      </c>
      <c r="S151" s="214">
        <v>0</v>
      </c>
      <c r="T151" s="215">
        <f>S151*H151</f>
        <v>0</v>
      </c>
      <c r="U151" s="35"/>
      <c r="V151" s="35"/>
      <c r="W151" s="35"/>
      <c r="X151" s="35"/>
      <c r="Y151" s="35"/>
      <c r="Z151" s="35"/>
      <c r="AA151" s="35"/>
      <c r="AB151" s="35"/>
      <c r="AC151" s="35"/>
      <c r="AD151" s="35"/>
      <c r="AE151" s="35"/>
      <c r="AR151" s="216" t="s">
        <v>215</v>
      </c>
      <c r="AT151" s="216" t="s">
        <v>210</v>
      </c>
      <c r="AU151" s="216" t="s">
        <v>216</v>
      </c>
      <c r="AY151" s="18" t="s">
        <v>206</v>
      </c>
      <c r="BE151" s="217">
        <f>IF(N151="základní",J151,0)</f>
        <v>0</v>
      </c>
      <c r="BF151" s="217">
        <f>IF(N151="snížená",J151,0)</f>
        <v>0</v>
      </c>
      <c r="BG151" s="217">
        <f>IF(N151="zákl. přenesená",J151,0)</f>
        <v>0</v>
      </c>
      <c r="BH151" s="217">
        <f>IF(N151="sníž. přenesená",J151,0)</f>
        <v>0</v>
      </c>
      <c r="BI151" s="217">
        <f>IF(N151="nulová",J151,0)</f>
        <v>0</v>
      </c>
      <c r="BJ151" s="18" t="s">
        <v>87</v>
      </c>
      <c r="BK151" s="217">
        <f>ROUND(I151*H151,2)</f>
        <v>0</v>
      </c>
      <c r="BL151" s="18" t="s">
        <v>215</v>
      </c>
      <c r="BM151" s="216" t="s">
        <v>1987</v>
      </c>
    </row>
    <row r="152" spans="1:65" s="13" customFormat="1" ht="22.5">
      <c r="B152" s="218"/>
      <c r="C152" s="219"/>
      <c r="D152" s="220" t="s">
        <v>218</v>
      </c>
      <c r="E152" s="221" t="s">
        <v>1</v>
      </c>
      <c r="F152" s="222" t="s">
        <v>1988</v>
      </c>
      <c r="G152" s="219"/>
      <c r="H152" s="223">
        <v>11.98</v>
      </c>
      <c r="I152" s="224"/>
      <c r="J152" s="219"/>
      <c r="K152" s="219"/>
      <c r="L152" s="225"/>
      <c r="M152" s="226"/>
      <c r="N152" s="227"/>
      <c r="O152" s="227"/>
      <c r="P152" s="227"/>
      <c r="Q152" s="227"/>
      <c r="R152" s="227"/>
      <c r="S152" s="227"/>
      <c r="T152" s="228"/>
      <c r="AT152" s="229" t="s">
        <v>218</v>
      </c>
      <c r="AU152" s="229" t="s">
        <v>216</v>
      </c>
      <c r="AV152" s="13" t="s">
        <v>89</v>
      </c>
      <c r="AW152" s="13" t="s">
        <v>35</v>
      </c>
      <c r="AX152" s="13" t="s">
        <v>79</v>
      </c>
      <c r="AY152" s="229" t="s">
        <v>206</v>
      </c>
    </row>
    <row r="153" spans="1:65" s="14" customFormat="1" ht="11.25">
      <c r="B153" s="230"/>
      <c r="C153" s="231"/>
      <c r="D153" s="220" t="s">
        <v>218</v>
      </c>
      <c r="E153" s="232" t="s">
        <v>1</v>
      </c>
      <c r="F153" s="233" t="s">
        <v>220</v>
      </c>
      <c r="G153" s="231"/>
      <c r="H153" s="234">
        <v>11.98</v>
      </c>
      <c r="I153" s="235"/>
      <c r="J153" s="231"/>
      <c r="K153" s="231"/>
      <c r="L153" s="236"/>
      <c r="M153" s="237"/>
      <c r="N153" s="238"/>
      <c r="O153" s="238"/>
      <c r="P153" s="238"/>
      <c r="Q153" s="238"/>
      <c r="R153" s="238"/>
      <c r="S153" s="238"/>
      <c r="T153" s="239"/>
      <c r="AT153" s="240" t="s">
        <v>218</v>
      </c>
      <c r="AU153" s="240" t="s">
        <v>216</v>
      </c>
      <c r="AV153" s="14" t="s">
        <v>215</v>
      </c>
      <c r="AW153" s="14" t="s">
        <v>35</v>
      </c>
      <c r="AX153" s="14" t="s">
        <v>87</v>
      </c>
      <c r="AY153" s="240" t="s">
        <v>206</v>
      </c>
    </row>
    <row r="154" spans="1:65" s="2" customFormat="1" ht="21.75" customHeight="1">
      <c r="A154" s="35"/>
      <c r="B154" s="36"/>
      <c r="C154" s="205" t="s">
        <v>240</v>
      </c>
      <c r="D154" s="205" t="s">
        <v>210</v>
      </c>
      <c r="E154" s="206" t="s">
        <v>318</v>
      </c>
      <c r="F154" s="207" t="s">
        <v>319</v>
      </c>
      <c r="G154" s="208" t="s">
        <v>251</v>
      </c>
      <c r="H154" s="209">
        <v>227.62</v>
      </c>
      <c r="I154" s="210"/>
      <c r="J154" s="211">
        <f>ROUND(I154*H154,2)</f>
        <v>0</v>
      </c>
      <c r="K154" s="207" t="s">
        <v>214</v>
      </c>
      <c r="L154" s="40"/>
      <c r="M154" s="212" t="s">
        <v>1</v>
      </c>
      <c r="N154" s="213" t="s">
        <v>44</v>
      </c>
      <c r="O154" s="72"/>
      <c r="P154" s="214">
        <f>O154*H154</f>
        <v>0</v>
      </c>
      <c r="Q154" s="214">
        <v>0</v>
      </c>
      <c r="R154" s="214">
        <f>Q154*H154</f>
        <v>0</v>
      </c>
      <c r="S154" s="214">
        <v>0</v>
      </c>
      <c r="T154" s="215">
        <f>S154*H154</f>
        <v>0</v>
      </c>
      <c r="U154" s="35"/>
      <c r="V154" s="35"/>
      <c r="W154" s="35"/>
      <c r="X154" s="35"/>
      <c r="Y154" s="35"/>
      <c r="Z154" s="35"/>
      <c r="AA154" s="35"/>
      <c r="AB154" s="35"/>
      <c r="AC154" s="35"/>
      <c r="AD154" s="35"/>
      <c r="AE154" s="35"/>
      <c r="AR154" s="216" t="s">
        <v>215</v>
      </c>
      <c r="AT154" s="216" t="s">
        <v>210</v>
      </c>
      <c r="AU154" s="216" t="s">
        <v>216</v>
      </c>
      <c r="AY154" s="18" t="s">
        <v>206</v>
      </c>
      <c r="BE154" s="217">
        <f>IF(N154="základní",J154,0)</f>
        <v>0</v>
      </c>
      <c r="BF154" s="217">
        <f>IF(N154="snížená",J154,0)</f>
        <v>0</v>
      </c>
      <c r="BG154" s="217">
        <f>IF(N154="zákl. přenesená",J154,0)</f>
        <v>0</v>
      </c>
      <c r="BH154" s="217">
        <f>IF(N154="sníž. přenesená",J154,0)</f>
        <v>0</v>
      </c>
      <c r="BI154" s="217">
        <f>IF(N154="nulová",J154,0)</f>
        <v>0</v>
      </c>
      <c r="BJ154" s="18" t="s">
        <v>87</v>
      </c>
      <c r="BK154" s="217">
        <f>ROUND(I154*H154,2)</f>
        <v>0</v>
      </c>
      <c r="BL154" s="18" t="s">
        <v>215</v>
      </c>
      <c r="BM154" s="216" t="s">
        <v>1989</v>
      </c>
    </row>
    <row r="155" spans="1:65" s="2" customFormat="1" ht="19.5">
      <c r="A155" s="35"/>
      <c r="B155" s="36"/>
      <c r="C155" s="37"/>
      <c r="D155" s="220" t="s">
        <v>253</v>
      </c>
      <c r="E155" s="37"/>
      <c r="F155" s="251" t="s">
        <v>321</v>
      </c>
      <c r="G155" s="37"/>
      <c r="H155" s="37"/>
      <c r="I155" s="117"/>
      <c r="J155" s="37"/>
      <c r="K155" s="37"/>
      <c r="L155" s="40"/>
      <c r="M155" s="252"/>
      <c r="N155" s="253"/>
      <c r="O155" s="72"/>
      <c r="P155" s="72"/>
      <c r="Q155" s="72"/>
      <c r="R155" s="72"/>
      <c r="S155" s="72"/>
      <c r="T155" s="73"/>
      <c r="U155" s="35"/>
      <c r="V155" s="35"/>
      <c r="W155" s="35"/>
      <c r="X155" s="35"/>
      <c r="Y155" s="35"/>
      <c r="Z155" s="35"/>
      <c r="AA155" s="35"/>
      <c r="AB155" s="35"/>
      <c r="AC155" s="35"/>
      <c r="AD155" s="35"/>
      <c r="AE155" s="35"/>
      <c r="AT155" s="18" t="s">
        <v>253</v>
      </c>
      <c r="AU155" s="18" t="s">
        <v>216</v>
      </c>
    </row>
    <row r="156" spans="1:65" s="13" customFormat="1" ht="11.25">
      <c r="B156" s="218"/>
      <c r="C156" s="219"/>
      <c r="D156" s="220" t="s">
        <v>218</v>
      </c>
      <c r="E156" s="219"/>
      <c r="F156" s="222" t="s">
        <v>1990</v>
      </c>
      <c r="G156" s="219"/>
      <c r="H156" s="223">
        <v>227.62</v>
      </c>
      <c r="I156" s="224"/>
      <c r="J156" s="219"/>
      <c r="K156" s="219"/>
      <c r="L156" s="225"/>
      <c r="M156" s="226"/>
      <c r="N156" s="227"/>
      <c r="O156" s="227"/>
      <c r="P156" s="227"/>
      <c r="Q156" s="227"/>
      <c r="R156" s="227"/>
      <c r="S156" s="227"/>
      <c r="T156" s="228"/>
      <c r="AT156" s="229" t="s">
        <v>218</v>
      </c>
      <c r="AU156" s="229" t="s">
        <v>216</v>
      </c>
      <c r="AV156" s="13" t="s">
        <v>89</v>
      </c>
      <c r="AW156" s="13" t="s">
        <v>4</v>
      </c>
      <c r="AX156" s="13" t="s">
        <v>87</v>
      </c>
      <c r="AY156" s="229" t="s">
        <v>206</v>
      </c>
    </row>
    <row r="157" spans="1:65" s="12" customFormat="1" ht="20.85" customHeight="1">
      <c r="B157" s="189"/>
      <c r="C157" s="190"/>
      <c r="D157" s="191" t="s">
        <v>78</v>
      </c>
      <c r="E157" s="203" t="s">
        <v>310</v>
      </c>
      <c r="F157" s="203" t="s">
        <v>323</v>
      </c>
      <c r="G157" s="190"/>
      <c r="H157" s="190"/>
      <c r="I157" s="193"/>
      <c r="J157" s="204">
        <f>BK157</f>
        <v>0</v>
      </c>
      <c r="K157" s="190"/>
      <c r="L157" s="195"/>
      <c r="M157" s="196"/>
      <c r="N157" s="197"/>
      <c r="O157" s="197"/>
      <c r="P157" s="198">
        <f>SUM(P158:P164)</f>
        <v>0</v>
      </c>
      <c r="Q157" s="197"/>
      <c r="R157" s="198">
        <f>SUM(R158:R164)</f>
        <v>21.564</v>
      </c>
      <c r="S157" s="197"/>
      <c r="T157" s="199">
        <f>SUM(T158:T164)</f>
        <v>0</v>
      </c>
      <c r="AR157" s="200" t="s">
        <v>87</v>
      </c>
      <c r="AT157" s="201" t="s">
        <v>78</v>
      </c>
      <c r="AU157" s="201" t="s">
        <v>89</v>
      </c>
      <c r="AY157" s="200" t="s">
        <v>206</v>
      </c>
      <c r="BK157" s="202">
        <f>SUM(BK158:BK164)</f>
        <v>0</v>
      </c>
    </row>
    <row r="158" spans="1:65" s="2" customFormat="1" ht="21.75" customHeight="1">
      <c r="A158" s="35"/>
      <c r="B158" s="36"/>
      <c r="C158" s="205" t="s">
        <v>248</v>
      </c>
      <c r="D158" s="205" t="s">
        <v>210</v>
      </c>
      <c r="E158" s="206" t="s">
        <v>325</v>
      </c>
      <c r="F158" s="207" t="s">
        <v>326</v>
      </c>
      <c r="G158" s="208" t="s">
        <v>260</v>
      </c>
      <c r="H158" s="209">
        <v>21.564</v>
      </c>
      <c r="I158" s="210"/>
      <c r="J158" s="211">
        <f>ROUND(I158*H158,2)</f>
        <v>0</v>
      </c>
      <c r="K158" s="207" t="s">
        <v>214</v>
      </c>
      <c r="L158" s="40"/>
      <c r="M158" s="212" t="s">
        <v>1</v>
      </c>
      <c r="N158" s="213" t="s">
        <v>44</v>
      </c>
      <c r="O158" s="72"/>
      <c r="P158" s="214">
        <f>O158*H158</f>
        <v>0</v>
      </c>
      <c r="Q158" s="214">
        <v>0</v>
      </c>
      <c r="R158" s="214">
        <f>Q158*H158</f>
        <v>0</v>
      </c>
      <c r="S158" s="214">
        <v>0</v>
      </c>
      <c r="T158" s="215">
        <f>S158*H158</f>
        <v>0</v>
      </c>
      <c r="U158" s="35"/>
      <c r="V158" s="35"/>
      <c r="W158" s="35"/>
      <c r="X158" s="35"/>
      <c r="Y158" s="35"/>
      <c r="Z158" s="35"/>
      <c r="AA158" s="35"/>
      <c r="AB158" s="35"/>
      <c r="AC158" s="35"/>
      <c r="AD158" s="35"/>
      <c r="AE158" s="35"/>
      <c r="AR158" s="216" t="s">
        <v>215</v>
      </c>
      <c r="AT158" s="216" t="s">
        <v>210</v>
      </c>
      <c r="AU158" s="216" t="s">
        <v>216</v>
      </c>
      <c r="AY158" s="18" t="s">
        <v>206</v>
      </c>
      <c r="BE158" s="217">
        <f>IF(N158="základní",J158,0)</f>
        <v>0</v>
      </c>
      <c r="BF158" s="217">
        <f>IF(N158="snížená",J158,0)</f>
        <v>0</v>
      </c>
      <c r="BG158" s="217">
        <f>IF(N158="zákl. přenesená",J158,0)</f>
        <v>0</v>
      </c>
      <c r="BH158" s="217">
        <f>IF(N158="sníž. přenesená",J158,0)</f>
        <v>0</v>
      </c>
      <c r="BI158" s="217">
        <f>IF(N158="nulová",J158,0)</f>
        <v>0</v>
      </c>
      <c r="BJ158" s="18" t="s">
        <v>87</v>
      </c>
      <c r="BK158" s="217">
        <f>ROUND(I158*H158,2)</f>
        <v>0</v>
      </c>
      <c r="BL158" s="18" t="s">
        <v>215</v>
      </c>
      <c r="BM158" s="216" t="s">
        <v>1991</v>
      </c>
    </row>
    <row r="159" spans="1:65" s="13" customFormat="1" ht="11.25">
      <c r="B159" s="218"/>
      <c r="C159" s="219"/>
      <c r="D159" s="220" t="s">
        <v>218</v>
      </c>
      <c r="E159" s="219"/>
      <c r="F159" s="222" t="s">
        <v>1992</v>
      </c>
      <c r="G159" s="219"/>
      <c r="H159" s="223">
        <v>21.564</v>
      </c>
      <c r="I159" s="224"/>
      <c r="J159" s="219"/>
      <c r="K159" s="219"/>
      <c r="L159" s="225"/>
      <c r="M159" s="226"/>
      <c r="N159" s="227"/>
      <c r="O159" s="227"/>
      <c r="P159" s="227"/>
      <c r="Q159" s="227"/>
      <c r="R159" s="227"/>
      <c r="S159" s="227"/>
      <c r="T159" s="228"/>
      <c r="AT159" s="229" t="s">
        <v>218</v>
      </c>
      <c r="AU159" s="229" t="s">
        <v>216</v>
      </c>
      <c r="AV159" s="13" t="s">
        <v>89</v>
      </c>
      <c r="AW159" s="13" t="s">
        <v>4</v>
      </c>
      <c r="AX159" s="13" t="s">
        <v>87</v>
      </c>
      <c r="AY159" s="229" t="s">
        <v>206</v>
      </c>
    </row>
    <row r="160" spans="1:65" s="2" customFormat="1" ht="21.75" customHeight="1">
      <c r="A160" s="35"/>
      <c r="B160" s="36"/>
      <c r="C160" s="205" t="s">
        <v>256</v>
      </c>
      <c r="D160" s="205" t="s">
        <v>210</v>
      </c>
      <c r="E160" s="206" t="s">
        <v>329</v>
      </c>
      <c r="F160" s="207" t="s">
        <v>330</v>
      </c>
      <c r="G160" s="208" t="s">
        <v>251</v>
      </c>
      <c r="H160" s="209">
        <v>11.98</v>
      </c>
      <c r="I160" s="210"/>
      <c r="J160" s="211">
        <f>ROUND(I160*H160,2)</f>
        <v>0</v>
      </c>
      <c r="K160" s="207" t="s">
        <v>214</v>
      </c>
      <c r="L160" s="40"/>
      <c r="M160" s="212" t="s">
        <v>1</v>
      </c>
      <c r="N160" s="213" t="s">
        <v>44</v>
      </c>
      <c r="O160" s="72"/>
      <c r="P160" s="214">
        <f>O160*H160</f>
        <v>0</v>
      </c>
      <c r="Q160" s="214">
        <v>0</v>
      </c>
      <c r="R160" s="214">
        <f>Q160*H160</f>
        <v>0</v>
      </c>
      <c r="S160" s="214">
        <v>0</v>
      </c>
      <c r="T160" s="215">
        <f>S160*H160</f>
        <v>0</v>
      </c>
      <c r="U160" s="35"/>
      <c r="V160" s="35"/>
      <c r="W160" s="35"/>
      <c r="X160" s="35"/>
      <c r="Y160" s="35"/>
      <c r="Z160" s="35"/>
      <c r="AA160" s="35"/>
      <c r="AB160" s="35"/>
      <c r="AC160" s="35"/>
      <c r="AD160" s="35"/>
      <c r="AE160" s="35"/>
      <c r="AR160" s="216" t="s">
        <v>215</v>
      </c>
      <c r="AT160" s="216" t="s">
        <v>210</v>
      </c>
      <c r="AU160" s="216" t="s">
        <v>216</v>
      </c>
      <c r="AY160" s="18" t="s">
        <v>206</v>
      </c>
      <c r="BE160" s="217">
        <f>IF(N160="základní",J160,0)</f>
        <v>0</v>
      </c>
      <c r="BF160" s="217">
        <f>IF(N160="snížená",J160,0)</f>
        <v>0</v>
      </c>
      <c r="BG160" s="217">
        <f>IF(N160="zákl. přenesená",J160,0)</f>
        <v>0</v>
      </c>
      <c r="BH160" s="217">
        <f>IF(N160="sníž. přenesená",J160,0)</f>
        <v>0</v>
      </c>
      <c r="BI160" s="217">
        <f>IF(N160="nulová",J160,0)</f>
        <v>0</v>
      </c>
      <c r="BJ160" s="18" t="s">
        <v>87</v>
      </c>
      <c r="BK160" s="217">
        <f>ROUND(I160*H160,2)</f>
        <v>0</v>
      </c>
      <c r="BL160" s="18" t="s">
        <v>215</v>
      </c>
      <c r="BM160" s="216" t="s">
        <v>1993</v>
      </c>
    </row>
    <row r="161" spans="1:65" s="13" customFormat="1" ht="22.5">
      <c r="B161" s="218"/>
      <c r="C161" s="219"/>
      <c r="D161" s="220" t="s">
        <v>218</v>
      </c>
      <c r="E161" s="221" t="s">
        <v>1</v>
      </c>
      <c r="F161" s="222" t="s">
        <v>1994</v>
      </c>
      <c r="G161" s="219"/>
      <c r="H161" s="223">
        <v>11.98</v>
      </c>
      <c r="I161" s="224"/>
      <c r="J161" s="219"/>
      <c r="K161" s="219"/>
      <c r="L161" s="225"/>
      <c r="M161" s="226"/>
      <c r="N161" s="227"/>
      <c r="O161" s="227"/>
      <c r="P161" s="227"/>
      <c r="Q161" s="227"/>
      <c r="R161" s="227"/>
      <c r="S161" s="227"/>
      <c r="T161" s="228"/>
      <c r="AT161" s="229" t="s">
        <v>218</v>
      </c>
      <c r="AU161" s="229" t="s">
        <v>216</v>
      </c>
      <c r="AV161" s="13" t="s">
        <v>89</v>
      </c>
      <c r="AW161" s="13" t="s">
        <v>35</v>
      </c>
      <c r="AX161" s="13" t="s">
        <v>79</v>
      </c>
      <c r="AY161" s="229" t="s">
        <v>206</v>
      </c>
    </row>
    <row r="162" spans="1:65" s="14" customFormat="1" ht="11.25">
      <c r="B162" s="230"/>
      <c r="C162" s="231"/>
      <c r="D162" s="220" t="s">
        <v>218</v>
      </c>
      <c r="E162" s="232" t="s">
        <v>1</v>
      </c>
      <c r="F162" s="233" t="s">
        <v>220</v>
      </c>
      <c r="G162" s="231"/>
      <c r="H162" s="234">
        <v>11.98</v>
      </c>
      <c r="I162" s="235"/>
      <c r="J162" s="231"/>
      <c r="K162" s="231"/>
      <c r="L162" s="236"/>
      <c r="M162" s="237"/>
      <c r="N162" s="238"/>
      <c r="O162" s="238"/>
      <c r="P162" s="238"/>
      <c r="Q162" s="238"/>
      <c r="R162" s="238"/>
      <c r="S162" s="238"/>
      <c r="T162" s="239"/>
      <c r="AT162" s="240" t="s">
        <v>218</v>
      </c>
      <c r="AU162" s="240" t="s">
        <v>216</v>
      </c>
      <c r="AV162" s="14" t="s">
        <v>215</v>
      </c>
      <c r="AW162" s="14" t="s">
        <v>35</v>
      </c>
      <c r="AX162" s="14" t="s">
        <v>87</v>
      </c>
      <c r="AY162" s="240" t="s">
        <v>206</v>
      </c>
    </row>
    <row r="163" spans="1:65" s="2" customFormat="1" ht="16.5" customHeight="1">
      <c r="A163" s="35"/>
      <c r="B163" s="36"/>
      <c r="C163" s="254" t="s">
        <v>265</v>
      </c>
      <c r="D163" s="254" t="s">
        <v>257</v>
      </c>
      <c r="E163" s="255" t="s">
        <v>342</v>
      </c>
      <c r="F163" s="256" t="s">
        <v>343</v>
      </c>
      <c r="G163" s="257" t="s">
        <v>260</v>
      </c>
      <c r="H163" s="258">
        <v>21.564</v>
      </c>
      <c r="I163" s="259"/>
      <c r="J163" s="260">
        <f>ROUND(I163*H163,2)</f>
        <v>0</v>
      </c>
      <c r="K163" s="256" t="s">
        <v>214</v>
      </c>
      <c r="L163" s="261"/>
      <c r="M163" s="262" t="s">
        <v>1</v>
      </c>
      <c r="N163" s="263" t="s">
        <v>44</v>
      </c>
      <c r="O163" s="72"/>
      <c r="P163" s="214">
        <f>O163*H163</f>
        <v>0</v>
      </c>
      <c r="Q163" s="214">
        <v>1</v>
      </c>
      <c r="R163" s="214">
        <f>Q163*H163</f>
        <v>21.564</v>
      </c>
      <c r="S163" s="214">
        <v>0</v>
      </c>
      <c r="T163" s="215">
        <f>S163*H163</f>
        <v>0</v>
      </c>
      <c r="U163" s="35"/>
      <c r="V163" s="35"/>
      <c r="W163" s="35"/>
      <c r="X163" s="35"/>
      <c r="Y163" s="35"/>
      <c r="Z163" s="35"/>
      <c r="AA163" s="35"/>
      <c r="AB163" s="35"/>
      <c r="AC163" s="35"/>
      <c r="AD163" s="35"/>
      <c r="AE163" s="35"/>
      <c r="AR163" s="216" t="s">
        <v>256</v>
      </c>
      <c r="AT163" s="216" t="s">
        <v>257</v>
      </c>
      <c r="AU163" s="216" t="s">
        <v>216</v>
      </c>
      <c r="AY163" s="18" t="s">
        <v>206</v>
      </c>
      <c r="BE163" s="217">
        <f>IF(N163="základní",J163,0)</f>
        <v>0</v>
      </c>
      <c r="BF163" s="217">
        <f>IF(N163="snížená",J163,0)</f>
        <v>0</v>
      </c>
      <c r="BG163" s="217">
        <f>IF(N163="zákl. přenesená",J163,0)</f>
        <v>0</v>
      </c>
      <c r="BH163" s="217">
        <f>IF(N163="sníž. přenesená",J163,0)</f>
        <v>0</v>
      </c>
      <c r="BI163" s="217">
        <f>IF(N163="nulová",J163,0)</f>
        <v>0</v>
      </c>
      <c r="BJ163" s="18" t="s">
        <v>87</v>
      </c>
      <c r="BK163" s="217">
        <f>ROUND(I163*H163,2)</f>
        <v>0</v>
      </c>
      <c r="BL163" s="18" t="s">
        <v>215</v>
      </c>
      <c r="BM163" s="216" t="s">
        <v>1995</v>
      </c>
    </row>
    <row r="164" spans="1:65" s="13" customFormat="1" ht="11.25">
      <c r="B164" s="218"/>
      <c r="C164" s="219"/>
      <c r="D164" s="220" t="s">
        <v>218</v>
      </c>
      <c r="E164" s="219"/>
      <c r="F164" s="222" t="s">
        <v>1992</v>
      </c>
      <c r="G164" s="219"/>
      <c r="H164" s="223">
        <v>21.564</v>
      </c>
      <c r="I164" s="224"/>
      <c r="J164" s="219"/>
      <c r="K164" s="219"/>
      <c r="L164" s="225"/>
      <c r="M164" s="226"/>
      <c r="N164" s="227"/>
      <c r="O164" s="227"/>
      <c r="P164" s="227"/>
      <c r="Q164" s="227"/>
      <c r="R164" s="227"/>
      <c r="S164" s="227"/>
      <c r="T164" s="228"/>
      <c r="AT164" s="229" t="s">
        <v>218</v>
      </c>
      <c r="AU164" s="229" t="s">
        <v>216</v>
      </c>
      <c r="AV164" s="13" t="s">
        <v>89</v>
      </c>
      <c r="AW164" s="13" t="s">
        <v>4</v>
      </c>
      <c r="AX164" s="13" t="s">
        <v>87</v>
      </c>
      <c r="AY164" s="229" t="s">
        <v>206</v>
      </c>
    </row>
    <row r="165" spans="1:65" s="12" customFormat="1" ht="22.9" customHeight="1">
      <c r="B165" s="189"/>
      <c r="C165" s="190"/>
      <c r="D165" s="191" t="s">
        <v>78</v>
      </c>
      <c r="E165" s="203" t="s">
        <v>89</v>
      </c>
      <c r="F165" s="203" t="s">
        <v>1996</v>
      </c>
      <c r="G165" s="190"/>
      <c r="H165" s="190"/>
      <c r="I165" s="193"/>
      <c r="J165" s="204">
        <f>BK165</f>
        <v>0</v>
      </c>
      <c r="K165" s="190"/>
      <c r="L165" s="195"/>
      <c r="M165" s="196"/>
      <c r="N165" s="197"/>
      <c r="O165" s="197"/>
      <c r="P165" s="198">
        <f>SUM(P166:P177)</f>
        <v>0</v>
      </c>
      <c r="Q165" s="197"/>
      <c r="R165" s="198">
        <f>SUM(R166:R177)</f>
        <v>13.65305564</v>
      </c>
      <c r="S165" s="197"/>
      <c r="T165" s="199">
        <f>SUM(T166:T177)</f>
        <v>0</v>
      </c>
      <c r="AR165" s="200" t="s">
        <v>87</v>
      </c>
      <c r="AT165" s="201" t="s">
        <v>78</v>
      </c>
      <c r="AU165" s="201" t="s">
        <v>87</v>
      </c>
      <c r="AY165" s="200" t="s">
        <v>206</v>
      </c>
      <c r="BK165" s="202">
        <f>SUM(BK166:BK177)</f>
        <v>0</v>
      </c>
    </row>
    <row r="166" spans="1:65" s="2" customFormat="1" ht="16.5" customHeight="1">
      <c r="A166" s="35"/>
      <c r="B166" s="36"/>
      <c r="C166" s="205" t="s">
        <v>281</v>
      </c>
      <c r="D166" s="205" t="s">
        <v>210</v>
      </c>
      <c r="E166" s="206" t="s">
        <v>1997</v>
      </c>
      <c r="F166" s="207" t="s">
        <v>1998</v>
      </c>
      <c r="G166" s="208" t="s">
        <v>251</v>
      </c>
      <c r="H166" s="209">
        <v>5.5289999999999999</v>
      </c>
      <c r="I166" s="210"/>
      <c r="J166" s="211">
        <f>ROUND(I166*H166,2)</f>
        <v>0</v>
      </c>
      <c r="K166" s="207" t="s">
        <v>214</v>
      </c>
      <c r="L166" s="40"/>
      <c r="M166" s="212" t="s">
        <v>1</v>
      </c>
      <c r="N166" s="213" t="s">
        <v>44</v>
      </c>
      <c r="O166" s="72"/>
      <c r="P166" s="214">
        <f>O166*H166</f>
        <v>0</v>
      </c>
      <c r="Q166" s="214">
        <v>2.45329</v>
      </c>
      <c r="R166" s="214">
        <f>Q166*H166</f>
        <v>13.56424041</v>
      </c>
      <c r="S166" s="214">
        <v>0</v>
      </c>
      <c r="T166" s="215">
        <f>S166*H166</f>
        <v>0</v>
      </c>
      <c r="U166" s="35"/>
      <c r="V166" s="35"/>
      <c r="W166" s="35"/>
      <c r="X166" s="35"/>
      <c r="Y166" s="35"/>
      <c r="Z166" s="35"/>
      <c r="AA166" s="35"/>
      <c r="AB166" s="35"/>
      <c r="AC166" s="35"/>
      <c r="AD166" s="35"/>
      <c r="AE166" s="35"/>
      <c r="AR166" s="216" t="s">
        <v>215</v>
      </c>
      <c r="AT166" s="216" t="s">
        <v>210</v>
      </c>
      <c r="AU166" s="216" t="s">
        <v>89</v>
      </c>
      <c r="AY166" s="18" t="s">
        <v>206</v>
      </c>
      <c r="BE166" s="217">
        <f>IF(N166="základní",J166,0)</f>
        <v>0</v>
      </c>
      <c r="BF166" s="217">
        <f>IF(N166="snížená",J166,0)</f>
        <v>0</v>
      </c>
      <c r="BG166" s="217">
        <f>IF(N166="zákl. přenesená",J166,0)</f>
        <v>0</v>
      </c>
      <c r="BH166" s="217">
        <f>IF(N166="sníž. přenesená",J166,0)</f>
        <v>0</v>
      </c>
      <c r="BI166" s="217">
        <f>IF(N166="nulová",J166,0)</f>
        <v>0</v>
      </c>
      <c r="BJ166" s="18" t="s">
        <v>87</v>
      </c>
      <c r="BK166" s="217">
        <f>ROUND(I166*H166,2)</f>
        <v>0</v>
      </c>
      <c r="BL166" s="18" t="s">
        <v>215</v>
      </c>
      <c r="BM166" s="216" t="s">
        <v>1999</v>
      </c>
    </row>
    <row r="167" spans="1:65" s="13" customFormat="1" ht="11.25">
      <c r="B167" s="218"/>
      <c r="C167" s="219"/>
      <c r="D167" s="220" t="s">
        <v>218</v>
      </c>
      <c r="E167" s="221" t="s">
        <v>1</v>
      </c>
      <c r="F167" s="222" t="s">
        <v>2000</v>
      </c>
      <c r="G167" s="219"/>
      <c r="H167" s="223">
        <v>4.2969999999999997</v>
      </c>
      <c r="I167" s="224"/>
      <c r="J167" s="219"/>
      <c r="K167" s="219"/>
      <c r="L167" s="225"/>
      <c r="M167" s="226"/>
      <c r="N167" s="227"/>
      <c r="O167" s="227"/>
      <c r="P167" s="227"/>
      <c r="Q167" s="227"/>
      <c r="R167" s="227"/>
      <c r="S167" s="227"/>
      <c r="T167" s="228"/>
      <c r="AT167" s="229" t="s">
        <v>218</v>
      </c>
      <c r="AU167" s="229" t="s">
        <v>89</v>
      </c>
      <c r="AV167" s="13" t="s">
        <v>89</v>
      </c>
      <c r="AW167" s="13" t="s">
        <v>35</v>
      </c>
      <c r="AX167" s="13" t="s">
        <v>79</v>
      </c>
      <c r="AY167" s="229" t="s">
        <v>206</v>
      </c>
    </row>
    <row r="168" spans="1:65" s="13" customFormat="1" ht="11.25">
      <c r="B168" s="218"/>
      <c r="C168" s="219"/>
      <c r="D168" s="220" t="s">
        <v>218</v>
      </c>
      <c r="E168" s="221" t="s">
        <v>1</v>
      </c>
      <c r="F168" s="222" t="s">
        <v>2001</v>
      </c>
      <c r="G168" s="219"/>
      <c r="H168" s="223">
        <v>1.232</v>
      </c>
      <c r="I168" s="224"/>
      <c r="J168" s="219"/>
      <c r="K168" s="219"/>
      <c r="L168" s="225"/>
      <c r="M168" s="226"/>
      <c r="N168" s="227"/>
      <c r="O168" s="227"/>
      <c r="P168" s="227"/>
      <c r="Q168" s="227"/>
      <c r="R168" s="227"/>
      <c r="S168" s="227"/>
      <c r="T168" s="228"/>
      <c r="AT168" s="229" t="s">
        <v>218</v>
      </c>
      <c r="AU168" s="229" t="s">
        <v>89</v>
      </c>
      <c r="AV168" s="13" t="s">
        <v>89</v>
      </c>
      <c r="AW168" s="13" t="s">
        <v>35</v>
      </c>
      <c r="AX168" s="13" t="s">
        <v>79</v>
      </c>
      <c r="AY168" s="229" t="s">
        <v>206</v>
      </c>
    </row>
    <row r="169" spans="1:65" s="14" customFormat="1" ht="11.25">
      <c r="B169" s="230"/>
      <c r="C169" s="231"/>
      <c r="D169" s="220" t="s">
        <v>218</v>
      </c>
      <c r="E169" s="232" t="s">
        <v>1</v>
      </c>
      <c r="F169" s="233" t="s">
        <v>220</v>
      </c>
      <c r="G169" s="231"/>
      <c r="H169" s="234">
        <v>5.5289999999999999</v>
      </c>
      <c r="I169" s="235"/>
      <c r="J169" s="231"/>
      <c r="K169" s="231"/>
      <c r="L169" s="236"/>
      <c r="M169" s="237"/>
      <c r="N169" s="238"/>
      <c r="O169" s="238"/>
      <c r="P169" s="238"/>
      <c r="Q169" s="238"/>
      <c r="R169" s="238"/>
      <c r="S169" s="238"/>
      <c r="T169" s="239"/>
      <c r="AT169" s="240" t="s">
        <v>218</v>
      </c>
      <c r="AU169" s="240" t="s">
        <v>89</v>
      </c>
      <c r="AV169" s="14" t="s">
        <v>215</v>
      </c>
      <c r="AW169" s="14" t="s">
        <v>35</v>
      </c>
      <c r="AX169" s="14" t="s">
        <v>87</v>
      </c>
      <c r="AY169" s="240" t="s">
        <v>206</v>
      </c>
    </row>
    <row r="170" spans="1:65" s="2" customFormat="1" ht="16.5" customHeight="1">
      <c r="A170" s="35"/>
      <c r="B170" s="36"/>
      <c r="C170" s="205" t="s">
        <v>208</v>
      </c>
      <c r="D170" s="205" t="s">
        <v>210</v>
      </c>
      <c r="E170" s="206" t="s">
        <v>2002</v>
      </c>
      <c r="F170" s="207" t="s">
        <v>2003</v>
      </c>
      <c r="G170" s="208" t="s">
        <v>213</v>
      </c>
      <c r="H170" s="209">
        <v>19.195</v>
      </c>
      <c r="I170" s="210"/>
      <c r="J170" s="211">
        <f>ROUND(I170*H170,2)</f>
        <v>0</v>
      </c>
      <c r="K170" s="207" t="s">
        <v>214</v>
      </c>
      <c r="L170" s="40"/>
      <c r="M170" s="212" t="s">
        <v>1</v>
      </c>
      <c r="N170" s="213" t="s">
        <v>44</v>
      </c>
      <c r="O170" s="72"/>
      <c r="P170" s="214">
        <f>O170*H170</f>
        <v>0</v>
      </c>
      <c r="Q170" s="214">
        <v>2.7499999999999998E-3</v>
      </c>
      <c r="R170" s="214">
        <f>Q170*H170</f>
        <v>5.278625E-2</v>
      </c>
      <c r="S170" s="214">
        <v>0</v>
      </c>
      <c r="T170" s="215">
        <f>S170*H170</f>
        <v>0</v>
      </c>
      <c r="U170" s="35"/>
      <c r="V170" s="35"/>
      <c r="W170" s="35"/>
      <c r="X170" s="35"/>
      <c r="Y170" s="35"/>
      <c r="Z170" s="35"/>
      <c r="AA170" s="35"/>
      <c r="AB170" s="35"/>
      <c r="AC170" s="35"/>
      <c r="AD170" s="35"/>
      <c r="AE170" s="35"/>
      <c r="AR170" s="216" t="s">
        <v>215</v>
      </c>
      <c r="AT170" s="216" t="s">
        <v>210</v>
      </c>
      <c r="AU170" s="216" t="s">
        <v>89</v>
      </c>
      <c r="AY170" s="18" t="s">
        <v>206</v>
      </c>
      <c r="BE170" s="217">
        <f>IF(N170="základní",J170,0)</f>
        <v>0</v>
      </c>
      <c r="BF170" s="217">
        <f>IF(N170="snížená",J170,0)</f>
        <v>0</v>
      </c>
      <c r="BG170" s="217">
        <f>IF(N170="zákl. přenesená",J170,0)</f>
        <v>0</v>
      </c>
      <c r="BH170" s="217">
        <f>IF(N170="sníž. přenesená",J170,0)</f>
        <v>0</v>
      </c>
      <c r="BI170" s="217">
        <f>IF(N170="nulová",J170,0)</f>
        <v>0</v>
      </c>
      <c r="BJ170" s="18" t="s">
        <v>87</v>
      </c>
      <c r="BK170" s="217">
        <f>ROUND(I170*H170,2)</f>
        <v>0</v>
      </c>
      <c r="BL170" s="18" t="s">
        <v>215</v>
      </c>
      <c r="BM170" s="216" t="s">
        <v>2004</v>
      </c>
    </row>
    <row r="171" spans="1:65" s="13" customFormat="1" ht="22.5">
      <c r="B171" s="218"/>
      <c r="C171" s="219"/>
      <c r="D171" s="220" t="s">
        <v>218</v>
      </c>
      <c r="E171" s="221" t="s">
        <v>1</v>
      </c>
      <c r="F171" s="222" t="s">
        <v>2005</v>
      </c>
      <c r="G171" s="219"/>
      <c r="H171" s="223">
        <v>19.195</v>
      </c>
      <c r="I171" s="224"/>
      <c r="J171" s="219"/>
      <c r="K171" s="219"/>
      <c r="L171" s="225"/>
      <c r="M171" s="226"/>
      <c r="N171" s="227"/>
      <c r="O171" s="227"/>
      <c r="P171" s="227"/>
      <c r="Q171" s="227"/>
      <c r="R171" s="227"/>
      <c r="S171" s="227"/>
      <c r="T171" s="228"/>
      <c r="AT171" s="229" t="s">
        <v>218</v>
      </c>
      <c r="AU171" s="229" t="s">
        <v>89</v>
      </c>
      <c r="AV171" s="13" t="s">
        <v>89</v>
      </c>
      <c r="AW171" s="13" t="s">
        <v>35</v>
      </c>
      <c r="AX171" s="13" t="s">
        <v>79</v>
      </c>
      <c r="AY171" s="229" t="s">
        <v>206</v>
      </c>
    </row>
    <row r="172" spans="1:65" s="14" customFormat="1" ht="11.25">
      <c r="B172" s="230"/>
      <c r="C172" s="231"/>
      <c r="D172" s="220" t="s">
        <v>218</v>
      </c>
      <c r="E172" s="232" t="s">
        <v>1</v>
      </c>
      <c r="F172" s="233" t="s">
        <v>220</v>
      </c>
      <c r="G172" s="231"/>
      <c r="H172" s="234">
        <v>19.195</v>
      </c>
      <c r="I172" s="235"/>
      <c r="J172" s="231"/>
      <c r="K172" s="231"/>
      <c r="L172" s="236"/>
      <c r="M172" s="237"/>
      <c r="N172" s="238"/>
      <c r="O172" s="238"/>
      <c r="P172" s="238"/>
      <c r="Q172" s="238"/>
      <c r="R172" s="238"/>
      <c r="S172" s="238"/>
      <c r="T172" s="239"/>
      <c r="AT172" s="240" t="s">
        <v>218</v>
      </c>
      <c r="AU172" s="240" t="s">
        <v>89</v>
      </c>
      <c r="AV172" s="14" t="s">
        <v>215</v>
      </c>
      <c r="AW172" s="14" t="s">
        <v>35</v>
      </c>
      <c r="AX172" s="14" t="s">
        <v>87</v>
      </c>
      <c r="AY172" s="240" t="s">
        <v>206</v>
      </c>
    </row>
    <row r="173" spans="1:65" s="2" customFormat="1" ht="16.5" customHeight="1">
      <c r="A173" s="35"/>
      <c r="B173" s="36"/>
      <c r="C173" s="205" t="s">
        <v>246</v>
      </c>
      <c r="D173" s="205" t="s">
        <v>210</v>
      </c>
      <c r="E173" s="206" t="s">
        <v>2006</v>
      </c>
      <c r="F173" s="207" t="s">
        <v>2007</v>
      </c>
      <c r="G173" s="208" t="s">
        <v>213</v>
      </c>
      <c r="H173" s="209">
        <v>19.195</v>
      </c>
      <c r="I173" s="210"/>
      <c r="J173" s="211">
        <f>ROUND(I173*H173,2)</f>
        <v>0</v>
      </c>
      <c r="K173" s="207" t="s">
        <v>214</v>
      </c>
      <c r="L173" s="40"/>
      <c r="M173" s="212" t="s">
        <v>1</v>
      </c>
      <c r="N173" s="213" t="s">
        <v>44</v>
      </c>
      <c r="O173" s="72"/>
      <c r="P173" s="214">
        <f>O173*H173</f>
        <v>0</v>
      </c>
      <c r="Q173" s="214">
        <v>0</v>
      </c>
      <c r="R173" s="214">
        <f>Q173*H173</f>
        <v>0</v>
      </c>
      <c r="S173" s="214">
        <v>0</v>
      </c>
      <c r="T173" s="215">
        <f>S173*H173</f>
        <v>0</v>
      </c>
      <c r="U173" s="35"/>
      <c r="V173" s="35"/>
      <c r="W173" s="35"/>
      <c r="X173" s="35"/>
      <c r="Y173" s="35"/>
      <c r="Z173" s="35"/>
      <c r="AA173" s="35"/>
      <c r="AB173" s="35"/>
      <c r="AC173" s="35"/>
      <c r="AD173" s="35"/>
      <c r="AE173" s="35"/>
      <c r="AR173" s="216" t="s">
        <v>215</v>
      </c>
      <c r="AT173" s="216" t="s">
        <v>210</v>
      </c>
      <c r="AU173" s="216" t="s">
        <v>89</v>
      </c>
      <c r="AY173" s="18" t="s">
        <v>206</v>
      </c>
      <c r="BE173" s="217">
        <f>IF(N173="základní",J173,0)</f>
        <v>0</v>
      </c>
      <c r="BF173" s="217">
        <f>IF(N173="snížená",J173,0)</f>
        <v>0</v>
      </c>
      <c r="BG173" s="217">
        <f>IF(N173="zákl. přenesená",J173,0)</f>
        <v>0</v>
      </c>
      <c r="BH173" s="217">
        <f>IF(N173="sníž. přenesená",J173,0)</f>
        <v>0</v>
      </c>
      <c r="BI173" s="217">
        <f>IF(N173="nulová",J173,0)</f>
        <v>0</v>
      </c>
      <c r="BJ173" s="18" t="s">
        <v>87</v>
      </c>
      <c r="BK173" s="217">
        <f>ROUND(I173*H173,2)</f>
        <v>0</v>
      </c>
      <c r="BL173" s="18" t="s">
        <v>215</v>
      </c>
      <c r="BM173" s="216" t="s">
        <v>2008</v>
      </c>
    </row>
    <row r="174" spans="1:65" s="2" customFormat="1" ht="16.5" customHeight="1">
      <c r="A174" s="35"/>
      <c r="B174" s="36"/>
      <c r="C174" s="205" t="s">
        <v>263</v>
      </c>
      <c r="D174" s="205" t="s">
        <v>210</v>
      </c>
      <c r="E174" s="206" t="s">
        <v>2009</v>
      </c>
      <c r="F174" s="207" t="s">
        <v>2010</v>
      </c>
      <c r="G174" s="208" t="s">
        <v>213</v>
      </c>
      <c r="H174" s="209">
        <v>10.413</v>
      </c>
      <c r="I174" s="210"/>
      <c r="J174" s="211">
        <f>ROUND(I174*H174,2)</f>
        <v>0</v>
      </c>
      <c r="K174" s="207" t="s">
        <v>214</v>
      </c>
      <c r="L174" s="40"/>
      <c r="M174" s="212" t="s">
        <v>1</v>
      </c>
      <c r="N174" s="213" t="s">
        <v>44</v>
      </c>
      <c r="O174" s="72"/>
      <c r="P174" s="214">
        <f>O174*H174</f>
        <v>0</v>
      </c>
      <c r="Q174" s="214">
        <v>3.46E-3</v>
      </c>
      <c r="R174" s="214">
        <f>Q174*H174</f>
        <v>3.6028980000000002E-2</v>
      </c>
      <c r="S174" s="214">
        <v>0</v>
      </c>
      <c r="T174" s="215">
        <f>S174*H174</f>
        <v>0</v>
      </c>
      <c r="U174" s="35"/>
      <c r="V174" s="35"/>
      <c r="W174" s="35"/>
      <c r="X174" s="35"/>
      <c r="Y174" s="35"/>
      <c r="Z174" s="35"/>
      <c r="AA174" s="35"/>
      <c r="AB174" s="35"/>
      <c r="AC174" s="35"/>
      <c r="AD174" s="35"/>
      <c r="AE174" s="35"/>
      <c r="AR174" s="216" t="s">
        <v>215</v>
      </c>
      <c r="AT174" s="216" t="s">
        <v>210</v>
      </c>
      <c r="AU174" s="216" t="s">
        <v>89</v>
      </c>
      <c r="AY174" s="18" t="s">
        <v>206</v>
      </c>
      <c r="BE174" s="217">
        <f>IF(N174="základní",J174,0)</f>
        <v>0</v>
      </c>
      <c r="BF174" s="217">
        <f>IF(N174="snížená",J174,0)</f>
        <v>0</v>
      </c>
      <c r="BG174" s="217">
        <f>IF(N174="zákl. přenesená",J174,0)</f>
        <v>0</v>
      </c>
      <c r="BH174" s="217">
        <f>IF(N174="sníž. přenesená",J174,0)</f>
        <v>0</v>
      </c>
      <c r="BI174" s="217">
        <f>IF(N174="nulová",J174,0)</f>
        <v>0</v>
      </c>
      <c r="BJ174" s="18" t="s">
        <v>87</v>
      </c>
      <c r="BK174" s="217">
        <f>ROUND(I174*H174,2)</f>
        <v>0</v>
      </c>
      <c r="BL174" s="18" t="s">
        <v>215</v>
      </c>
      <c r="BM174" s="216" t="s">
        <v>2011</v>
      </c>
    </row>
    <row r="175" spans="1:65" s="13" customFormat="1" ht="11.25">
      <c r="B175" s="218"/>
      <c r="C175" s="219"/>
      <c r="D175" s="220" t="s">
        <v>218</v>
      </c>
      <c r="E175" s="221" t="s">
        <v>1</v>
      </c>
      <c r="F175" s="222" t="s">
        <v>2012</v>
      </c>
      <c r="G175" s="219"/>
      <c r="H175" s="223">
        <v>10.413</v>
      </c>
      <c r="I175" s="224"/>
      <c r="J175" s="219"/>
      <c r="K175" s="219"/>
      <c r="L175" s="225"/>
      <c r="M175" s="226"/>
      <c r="N175" s="227"/>
      <c r="O175" s="227"/>
      <c r="P175" s="227"/>
      <c r="Q175" s="227"/>
      <c r="R175" s="227"/>
      <c r="S175" s="227"/>
      <c r="T175" s="228"/>
      <c r="AT175" s="229" t="s">
        <v>218</v>
      </c>
      <c r="AU175" s="229" t="s">
        <v>89</v>
      </c>
      <c r="AV175" s="13" t="s">
        <v>89</v>
      </c>
      <c r="AW175" s="13" t="s">
        <v>35</v>
      </c>
      <c r="AX175" s="13" t="s">
        <v>79</v>
      </c>
      <c r="AY175" s="229" t="s">
        <v>206</v>
      </c>
    </row>
    <row r="176" spans="1:65" s="14" customFormat="1" ht="11.25">
      <c r="B176" s="230"/>
      <c r="C176" s="231"/>
      <c r="D176" s="220" t="s">
        <v>218</v>
      </c>
      <c r="E176" s="232" t="s">
        <v>1</v>
      </c>
      <c r="F176" s="233" t="s">
        <v>220</v>
      </c>
      <c r="G176" s="231"/>
      <c r="H176" s="234">
        <v>10.413</v>
      </c>
      <c r="I176" s="235"/>
      <c r="J176" s="231"/>
      <c r="K176" s="231"/>
      <c r="L176" s="236"/>
      <c r="M176" s="237"/>
      <c r="N176" s="238"/>
      <c r="O176" s="238"/>
      <c r="P176" s="238"/>
      <c r="Q176" s="238"/>
      <c r="R176" s="238"/>
      <c r="S176" s="238"/>
      <c r="T176" s="239"/>
      <c r="AT176" s="240" t="s">
        <v>218</v>
      </c>
      <c r="AU176" s="240" t="s">
        <v>89</v>
      </c>
      <c r="AV176" s="14" t="s">
        <v>215</v>
      </c>
      <c r="AW176" s="14" t="s">
        <v>35</v>
      </c>
      <c r="AX176" s="14" t="s">
        <v>87</v>
      </c>
      <c r="AY176" s="240" t="s">
        <v>206</v>
      </c>
    </row>
    <row r="177" spans="1:65" s="2" customFormat="1" ht="16.5" customHeight="1">
      <c r="A177" s="35"/>
      <c r="B177" s="36"/>
      <c r="C177" s="205" t="s">
        <v>298</v>
      </c>
      <c r="D177" s="205" t="s">
        <v>210</v>
      </c>
      <c r="E177" s="206" t="s">
        <v>2013</v>
      </c>
      <c r="F177" s="207" t="s">
        <v>2014</v>
      </c>
      <c r="G177" s="208" t="s">
        <v>213</v>
      </c>
      <c r="H177" s="209">
        <v>10.413</v>
      </c>
      <c r="I177" s="210"/>
      <c r="J177" s="211">
        <f>ROUND(I177*H177,2)</f>
        <v>0</v>
      </c>
      <c r="K177" s="207" t="s">
        <v>214</v>
      </c>
      <c r="L177" s="40"/>
      <c r="M177" s="212" t="s">
        <v>1</v>
      </c>
      <c r="N177" s="213" t="s">
        <v>44</v>
      </c>
      <c r="O177" s="72"/>
      <c r="P177" s="214">
        <f>O177*H177</f>
        <v>0</v>
      </c>
      <c r="Q177" s="214">
        <v>0</v>
      </c>
      <c r="R177" s="214">
        <f>Q177*H177</f>
        <v>0</v>
      </c>
      <c r="S177" s="214">
        <v>0</v>
      </c>
      <c r="T177" s="215">
        <f>S177*H177</f>
        <v>0</v>
      </c>
      <c r="U177" s="35"/>
      <c r="V177" s="35"/>
      <c r="W177" s="35"/>
      <c r="X177" s="35"/>
      <c r="Y177" s="35"/>
      <c r="Z177" s="35"/>
      <c r="AA177" s="35"/>
      <c r="AB177" s="35"/>
      <c r="AC177" s="35"/>
      <c r="AD177" s="35"/>
      <c r="AE177" s="35"/>
      <c r="AR177" s="216" t="s">
        <v>215</v>
      </c>
      <c r="AT177" s="216" t="s">
        <v>210</v>
      </c>
      <c r="AU177" s="216" t="s">
        <v>89</v>
      </c>
      <c r="AY177" s="18" t="s">
        <v>206</v>
      </c>
      <c r="BE177" s="217">
        <f>IF(N177="základní",J177,0)</f>
        <v>0</v>
      </c>
      <c r="BF177" s="217">
        <f>IF(N177="snížená",J177,0)</f>
        <v>0</v>
      </c>
      <c r="BG177" s="217">
        <f>IF(N177="zákl. přenesená",J177,0)</f>
        <v>0</v>
      </c>
      <c r="BH177" s="217">
        <f>IF(N177="sníž. přenesená",J177,0)</f>
        <v>0</v>
      </c>
      <c r="BI177" s="217">
        <f>IF(N177="nulová",J177,0)</f>
        <v>0</v>
      </c>
      <c r="BJ177" s="18" t="s">
        <v>87</v>
      </c>
      <c r="BK177" s="217">
        <f>ROUND(I177*H177,2)</f>
        <v>0</v>
      </c>
      <c r="BL177" s="18" t="s">
        <v>215</v>
      </c>
      <c r="BM177" s="216" t="s">
        <v>2015</v>
      </c>
    </row>
    <row r="178" spans="1:65" s="12" customFormat="1" ht="22.9" customHeight="1">
      <c r="B178" s="189"/>
      <c r="C178" s="190"/>
      <c r="D178" s="191" t="s">
        <v>78</v>
      </c>
      <c r="E178" s="203" t="s">
        <v>215</v>
      </c>
      <c r="F178" s="203" t="s">
        <v>449</v>
      </c>
      <c r="G178" s="190"/>
      <c r="H178" s="190"/>
      <c r="I178" s="193"/>
      <c r="J178" s="204">
        <f>BK178</f>
        <v>0</v>
      </c>
      <c r="K178" s="190"/>
      <c r="L178" s="195"/>
      <c r="M178" s="196"/>
      <c r="N178" s="197"/>
      <c r="O178" s="197"/>
      <c r="P178" s="198">
        <f>P179+P190</f>
        <v>0</v>
      </c>
      <c r="Q178" s="197"/>
      <c r="R178" s="198">
        <f>R179+R190</f>
        <v>3.3547974600000003</v>
      </c>
      <c r="S178" s="197"/>
      <c r="T178" s="199">
        <f>T179+T190</f>
        <v>0</v>
      </c>
      <c r="AR178" s="200" t="s">
        <v>87</v>
      </c>
      <c r="AT178" s="201" t="s">
        <v>78</v>
      </c>
      <c r="AU178" s="201" t="s">
        <v>87</v>
      </c>
      <c r="AY178" s="200" t="s">
        <v>206</v>
      </c>
      <c r="BK178" s="202">
        <f>BK179+BK190</f>
        <v>0</v>
      </c>
    </row>
    <row r="179" spans="1:65" s="12" customFormat="1" ht="20.85" customHeight="1">
      <c r="B179" s="189"/>
      <c r="C179" s="190"/>
      <c r="D179" s="191" t="s">
        <v>78</v>
      </c>
      <c r="E179" s="203" t="s">
        <v>427</v>
      </c>
      <c r="F179" s="203" t="s">
        <v>450</v>
      </c>
      <c r="G179" s="190"/>
      <c r="H179" s="190"/>
      <c r="I179" s="193"/>
      <c r="J179" s="204">
        <f>BK179</f>
        <v>0</v>
      </c>
      <c r="K179" s="190"/>
      <c r="L179" s="195"/>
      <c r="M179" s="196"/>
      <c r="N179" s="197"/>
      <c r="O179" s="197"/>
      <c r="P179" s="198">
        <f>SUM(P180:P189)</f>
        <v>0</v>
      </c>
      <c r="Q179" s="197"/>
      <c r="R179" s="198">
        <f>SUM(R180:R189)</f>
        <v>2.6950607600000005</v>
      </c>
      <c r="S179" s="197"/>
      <c r="T179" s="199">
        <f>SUM(T180:T189)</f>
        <v>0</v>
      </c>
      <c r="AR179" s="200" t="s">
        <v>87</v>
      </c>
      <c r="AT179" s="201" t="s">
        <v>78</v>
      </c>
      <c r="AU179" s="201" t="s">
        <v>89</v>
      </c>
      <c r="AY179" s="200" t="s">
        <v>206</v>
      </c>
      <c r="BK179" s="202">
        <f>SUM(BK180:BK189)</f>
        <v>0</v>
      </c>
    </row>
    <row r="180" spans="1:65" s="2" customFormat="1" ht="16.5" customHeight="1">
      <c r="A180" s="35"/>
      <c r="B180" s="36"/>
      <c r="C180" s="205" t="s">
        <v>8</v>
      </c>
      <c r="D180" s="205" t="s">
        <v>210</v>
      </c>
      <c r="E180" s="206" t="s">
        <v>2016</v>
      </c>
      <c r="F180" s="207" t="s">
        <v>2017</v>
      </c>
      <c r="G180" s="208" t="s">
        <v>251</v>
      </c>
      <c r="H180" s="209">
        <v>1.0820000000000001</v>
      </c>
      <c r="I180" s="210"/>
      <c r="J180" s="211">
        <f>ROUND(I180*H180,2)</f>
        <v>0</v>
      </c>
      <c r="K180" s="207" t="s">
        <v>214</v>
      </c>
      <c r="L180" s="40"/>
      <c r="M180" s="212" t="s">
        <v>1</v>
      </c>
      <c r="N180" s="213" t="s">
        <v>44</v>
      </c>
      <c r="O180" s="72"/>
      <c r="P180" s="214">
        <f>O180*H180</f>
        <v>0</v>
      </c>
      <c r="Q180" s="214">
        <v>2.45343</v>
      </c>
      <c r="R180" s="214">
        <f>Q180*H180</f>
        <v>2.6546112600000003</v>
      </c>
      <c r="S180" s="214">
        <v>0</v>
      </c>
      <c r="T180" s="215">
        <f>S180*H180</f>
        <v>0</v>
      </c>
      <c r="U180" s="35"/>
      <c r="V180" s="35"/>
      <c r="W180" s="35"/>
      <c r="X180" s="35"/>
      <c r="Y180" s="35"/>
      <c r="Z180" s="35"/>
      <c r="AA180" s="35"/>
      <c r="AB180" s="35"/>
      <c r="AC180" s="35"/>
      <c r="AD180" s="35"/>
      <c r="AE180" s="35"/>
      <c r="AR180" s="216" t="s">
        <v>215</v>
      </c>
      <c r="AT180" s="216" t="s">
        <v>210</v>
      </c>
      <c r="AU180" s="216" t="s">
        <v>216</v>
      </c>
      <c r="AY180" s="18" t="s">
        <v>206</v>
      </c>
      <c r="BE180" s="217">
        <f>IF(N180="základní",J180,0)</f>
        <v>0</v>
      </c>
      <c r="BF180" s="217">
        <f>IF(N180="snížená",J180,0)</f>
        <v>0</v>
      </c>
      <c r="BG180" s="217">
        <f>IF(N180="zákl. přenesená",J180,0)</f>
        <v>0</v>
      </c>
      <c r="BH180" s="217">
        <f>IF(N180="sníž. přenesená",J180,0)</f>
        <v>0</v>
      </c>
      <c r="BI180" s="217">
        <f>IF(N180="nulová",J180,0)</f>
        <v>0</v>
      </c>
      <c r="BJ180" s="18" t="s">
        <v>87</v>
      </c>
      <c r="BK180" s="217">
        <f>ROUND(I180*H180,2)</f>
        <v>0</v>
      </c>
      <c r="BL180" s="18" t="s">
        <v>215</v>
      </c>
      <c r="BM180" s="216" t="s">
        <v>2018</v>
      </c>
    </row>
    <row r="181" spans="1:65" s="13" customFormat="1" ht="11.25">
      <c r="B181" s="218"/>
      <c r="C181" s="219"/>
      <c r="D181" s="220" t="s">
        <v>218</v>
      </c>
      <c r="E181" s="221" t="s">
        <v>1</v>
      </c>
      <c r="F181" s="222" t="s">
        <v>2019</v>
      </c>
      <c r="G181" s="219"/>
      <c r="H181" s="223">
        <v>1.0820000000000001</v>
      </c>
      <c r="I181" s="224"/>
      <c r="J181" s="219"/>
      <c r="K181" s="219"/>
      <c r="L181" s="225"/>
      <c r="M181" s="226"/>
      <c r="N181" s="227"/>
      <c r="O181" s="227"/>
      <c r="P181" s="227"/>
      <c r="Q181" s="227"/>
      <c r="R181" s="227"/>
      <c r="S181" s="227"/>
      <c r="T181" s="228"/>
      <c r="AT181" s="229" t="s">
        <v>218</v>
      </c>
      <c r="AU181" s="229" t="s">
        <v>216</v>
      </c>
      <c r="AV181" s="13" t="s">
        <v>89</v>
      </c>
      <c r="AW181" s="13" t="s">
        <v>35</v>
      </c>
      <c r="AX181" s="13" t="s">
        <v>79</v>
      </c>
      <c r="AY181" s="229" t="s">
        <v>206</v>
      </c>
    </row>
    <row r="182" spans="1:65" s="14" customFormat="1" ht="11.25">
      <c r="B182" s="230"/>
      <c r="C182" s="231"/>
      <c r="D182" s="220" t="s">
        <v>218</v>
      </c>
      <c r="E182" s="232" t="s">
        <v>1</v>
      </c>
      <c r="F182" s="233" t="s">
        <v>220</v>
      </c>
      <c r="G182" s="231"/>
      <c r="H182" s="234">
        <v>1.0820000000000001</v>
      </c>
      <c r="I182" s="235"/>
      <c r="J182" s="231"/>
      <c r="K182" s="231"/>
      <c r="L182" s="236"/>
      <c r="M182" s="237"/>
      <c r="N182" s="238"/>
      <c r="O182" s="238"/>
      <c r="P182" s="238"/>
      <c r="Q182" s="238"/>
      <c r="R182" s="238"/>
      <c r="S182" s="238"/>
      <c r="T182" s="239"/>
      <c r="AT182" s="240" t="s">
        <v>218</v>
      </c>
      <c r="AU182" s="240" t="s">
        <v>216</v>
      </c>
      <c r="AV182" s="14" t="s">
        <v>215</v>
      </c>
      <c r="AW182" s="14" t="s">
        <v>35</v>
      </c>
      <c r="AX182" s="14" t="s">
        <v>87</v>
      </c>
      <c r="AY182" s="240" t="s">
        <v>206</v>
      </c>
    </row>
    <row r="183" spans="1:65" s="2" customFormat="1" ht="21.75" customHeight="1">
      <c r="A183" s="35"/>
      <c r="B183" s="36"/>
      <c r="C183" s="205" t="s">
        <v>305</v>
      </c>
      <c r="D183" s="205" t="s">
        <v>210</v>
      </c>
      <c r="E183" s="206" t="s">
        <v>2020</v>
      </c>
      <c r="F183" s="207" t="s">
        <v>2021</v>
      </c>
      <c r="G183" s="208" t="s">
        <v>213</v>
      </c>
      <c r="H183" s="209">
        <v>1.0489999999999999</v>
      </c>
      <c r="I183" s="210"/>
      <c r="J183" s="211">
        <f>ROUND(I183*H183,2)</f>
        <v>0</v>
      </c>
      <c r="K183" s="207" t="s">
        <v>214</v>
      </c>
      <c r="L183" s="40"/>
      <c r="M183" s="212" t="s">
        <v>1</v>
      </c>
      <c r="N183" s="213" t="s">
        <v>44</v>
      </c>
      <c r="O183" s="72"/>
      <c r="P183" s="214">
        <f>O183*H183</f>
        <v>0</v>
      </c>
      <c r="Q183" s="214">
        <v>5.3299999999999997E-3</v>
      </c>
      <c r="R183" s="214">
        <f>Q183*H183</f>
        <v>5.5911699999999995E-3</v>
      </c>
      <c r="S183" s="214">
        <v>0</v>
      </c>
      <c r="T183" s="215">
        <f>S183*H183</f>
        <v>0</v>
      </c>
      <c r="U183" s="35"/>
      <c r="V183" s="35"/>
      <c r="W183" s="35"/>
      <c r="X183" s="35"/>
      <c r="Y183" s="35"/>
      <c r="Z183" s="35"/>
      <c r="AA183" s="35"/>
      <c r="AB183" s="35"/>
      <c r="AC183" s="35"/>
      <c r="AD183" s="35"/>
      <c r="AE183" s="35"/>
      <c r="AR183" s="216" t="s">
        <v>215</v>
      </c>
      <c r="AT183" s="216" t="s">
        <v>210</v>
      </c>
      <c r="AU183" s="216" t="s">
        <v>216</v>
      </c>
      <c r="AY183" s="18" t="s">
        <v>206</v>
      </c>
      <c r="BE183" s="217">
        <f>IF(N183="základní",J183,0)</f>
        <v>0</v>
      </c>
      <c r="BF183" s="217">
        <f>IF(N183="snížená",J183,0)</f>
        <v>0</v>
      </c>
      <c r="BG183" s="217">
        <f>IF(N183="zákl. přenesená",J183,0)</f>
        <v>0</v>
      </c>
      <c r="BH183" s="217">
        <f>IF(N183="sníž. přenesená",J183,0)</f>
        <v>0</v>
      </c>
      <c r="BI183" s="217">
        <f>IF(N183="nulová",J183,0)</f>
        <v>0</v>
      </c>
      <c r="BJ183" s="18" t="s">
        <v>87</v>
      </c>
      <c r="BK183" s="217">
        <f>ROUND(I183*H183,2)</f>
        <v>0</v>
      </c>
      <c r="BL183" s="18" t="s">
        <v>215</v>
      </c>
      <c r="BM183" s="216" t="s">
        <v>2022</v>
      </c>
    </row>
    <row r="184" spans="1:65" s="13" customFormat="1" ht="11.25">
      <c r="B184" s="218"/>
      <c r="C184" s="219"/>
      <c r="D184" s="220" t="s">
        <v>218</v>
      </c>
      <c r="E184" s="221" t="s">
        <v>1</v>
      </c>
      <c r="F184" s="222" t="s">
        <v>2023</v>
      </c>
      <c r="G184" s="219"/>
      <c r="H184" s="223">
        <v>1.0489999999999999</v>
      </c>
      <c r="I184" s="224"/>
      <c r="J184" s="219"/>
      <c r="K184" s="219"/>
      <c r="L184" s="225"/>
      <c r="M184" s="226"/>
      <c r="N184" s="227"/>
      <c r="O184" s="227"/>
      <c r="P184" s="227"/>
      <c r="Q184" s="227"/>
      <c r="R184" s="227"/>
      <c r="S184" s="227"/>
      <c r="T184" s="228"/>
      <c r="AT184" s="229" t="s">
        <v>218</v>
      </c>
      <c r="AU184" s="229" t="s">
        <v>216</v>
      </c>
      <c r="AV184" s="13" t="s">
        <v>89</v>
      </c>
      <c r="AW184" s="13" t="s">
        <v>35</v>
      </c>
      <c r="AX184" s="13" t="s">
        <v>87</v>
      </c>
      <c r="AY184" s="229" t="s">
        <v>206</v>
      </c>
    </row>
    <row r="185" spans="1:65" s="2" customFormat="1" ht="21.75" customHeight="1">
      <c r="A185" s="35"/>
      <c r="B185" s="36"/>
      <c r="C185" s="205" t="s">
        <v>310</v>
      </c>
      <c r="D185" s="205" t="s">
        <v>210</v>
      </c>
      <c r="E185" s="206" t="s">
        <v>2024</v>
      </c>
      <c r="F185" s="207" t="s">
        <v>2025</v>
      </c>
      <c r="G185" s="208" t="s">
        <v>213</v>
      </c>
      <c r="H185" s="209">
        <v>1.0489999999999999</v>
      </c>
      <c r="I185" s="210"/>
      <c r="J185" s="211">
        <f>ROUND(I185*H185,2)</f>
        <v>0</v>
      </c>
      <c r="K185" s="207" t="s">
        <v>214</v>
      </c>
      <c r="L185" s="40"/>
      <c r="M185" s="212" t="s">
        <v>1</v>
      </c>
      <c r="N185" s="213" t="s">
        <v>44</v>
      </c>
      <c r="O185" s="72"/>
      <c r="P185" s="214">
        <f>O185*H185</f>
        <v>0</v>
      </c>
      <c r="Q185" s="214">
        <v>0</v>
      </c>
      <c r="R185" s="214">
        <f>Q185*H185</f>
        <v>0</v>
      </c>
      <c r="S185" s="214">
        <v>0</v>
      </c>
      <c r="T185" s="215">
        <f>S185*H185</f>
        <v>0</v>
      </c>
      <c r="U185" s="35"/>
      <c r="V185" s="35"/>
      <c r="W185" s="35"/>
      <c r="X185" s="35"/>
      <c r="Y185" s="35"/>
      <c r="Z185" s="35"/>
      <c r="AA185" s="35"/>
      <c r="AB185" s="35"/>
      <c r="AC185" s="35"/>
      <c r="AD185" s="35"/>
      <c r="AE185" s="35"/>
      <c r="AR185" s="216" t="s">
        <v>215</v>
      </c>
      <c r="AT185" s="216" t="s">
        <v>210</v>
      </c>
      <c r="AU185" s="216" t="s">
        <v>216</v>
      </c>
      <c r="AY185" s="18" t="s">
        <v>206</v>
      </c>
      <c r="BE185" s="217">
        <f>IF(N185="základní",J185,0)</f>
        <v>0</v>
      </c>
      <c r="BF185" s="217">
        <f>IF(N185="snížená",J185,0)</f>
        <v>0</v>
      </c>
      <c r="BG185" s="217">
        <f>IF(N185="zákl. přenesená",J185,0)</f>
        <v>0</v>
      </c>
      <c r="BH185" s="217">
        <f>IF(N185="sníž. přenesená",J185,0)</f>
        <v>0</v>
      </c>
      <c r="BI185" s="217">
        <f>IF(N185="nulová",J185,0)</f>
        <v>0</v>
      </c>
      <c r="BJ185" s="18" t="s">
        <v>87</v>
      </c>
      <c r="BK185" s="217">
        <f>ROUND(I185*H185,2)</f>
        <v>0</v>
      </c>
      <c r="BL185" s="18" t="s">
        <v>215</v>
      </c>
      <c r="BM185" s="216" t="s">
        <v>2026</v>
      </c>
    </row>
    <row r="186" spans="1:65" s="2" customFormat="1" ht="21.75" customHeight="1">
      <c r="A186" s="35"/>
      <c r="B186" s="36"/>
      <c r="C186" s="205" t="s">
        <v>314</v>
      </c>
      <c r="D186" s="205" t="s">
        <v>210</v>
      </c>
      <c r="E186" s="206" t="s">
        <v>2027</v>
      </c>
      <c r="F186" s="207" t="s">
        <v>2028</v>
      </c>
      <c r="G186" s="208" t="s">
        <v>213</v>
      </c>
      <c r="H186" s="209">
        <v>1.0489999999999999</v>
      </c>
      <c r="I186" s="210"/>
      <c r="J186" s="211">
        <f>ROUND(I186*H186,2)</f>
        <v>0</v>
      </c>
      <c r="K186" s="207" t="s">
        <v>214</v>
      </c>
      <c r="L186" s="40"/>
      <c r="M186" s="212" t="s">
        <v>1</v>
      </c>
      <c r="N186" s="213" t="s">
        <v>44</v>
      </c>
      <c r="O186" s="72"/>
      <c r="P186" s="214">
        <f>O186*H186</f>
        <v>0</v>
      </c>
      <c r="Q186" s="214">
        <v>8.0999999999999996E-4</v>
      </c>
      <c r="R186" s="214">
        <f>Q186*H186</f>
        <v>8.4968999999999995E-4</v>
      </c>
      <c r="S186" s="214">
        <v>0</v>
      </c>
      <c r="T186" s="215">
        <f>S186*H186</f>
        <v>0</v>
      </c>
      <c r="U186" s="35"/>
      <c r="V186" s="35"/>
      <c r="W186" s="35"/>
      <c r="X186" s="35"/>
      <c r="Y186" s="35"/>
      <c r="Z186" s="35"/>
      <c r="AA186" s="35"/>
      <c r="AB186" s="35"/>
      <c r="AC186" s="35"/>
      <c r="AD186" s="35"/>
      <c r="AE186" s="35"/>
      <c r="AR186" s="216" t="s">
        <v>215</v>
      </c>
      <c r="AT186" s="216" t="s">
        <v>210</v>
      </c>
      <c r="AU186" s="216" t="s">
        <v>216</v>
      </c>
      <c r="AY186" s="18" t="s">
        <v>206</v>
      </c>
      <c r="BE186" s="217">
        <f>IF(N186="základní",J186,0)</f>
        <v>0</v>
      </c>
      <c r="BF186" s="217">
        <f>IF(N186="snížená",J186,0)</f>
        <v>0</v>
      </c>
      <c r="BG186" s="217">
        <f>IF(N186="zákl. přenesená",J186,0)</f>
        <v>0</v>
      </c>
      <c r="BH186" s="217">
        <f>IF(N186="sníž. přenesená",J186,0)</f>
        <v>0</v>
      </c>
      <c r="BI186" s="217">
        <f>IF(N186="nulová",J186,0)</f>
        <v>0</v>
      </c>
      <c r="BJ186" s="18" t="s">
        <v>87</v>
      </c>
      <c r="BK186" s="217">
        <f>ROUND(I186*H186,2)</f>
        <v>0</v>
      </c>
      <c r="BL186" s="18" t="s">
        <v>215</v>
      </c>
      <c r="BM186" s="216" t="s">
        <v>2029</v>
      </c>
    </row>
    <row r="187" spans="1:65" s="2" customFormat="1" ht="21.75" customHeight="1">
      <c r="A187" s="35"/>
      <c r="B187" s="36"/>
      <c r="C187" s="205" t="s">
        <v>317</v>
      </c>
      <c r="D187" s="205" t="s">
        <v>210</v>
      </c>
      <c r="E187" s="206" t="s">
        <v>2030</v>
      </c>
      <c r="F187" s="207" t="s">
        <v>2031</v>
      </c>
      <c r="G187" s="208" t="s">
        <v>213</v>
      </c>
      <c r="H187" s="209">
        <v>1.0489999999999999</v>
      </c>
      <c r="I187" s="210"/>
      <c r="J187" s="211">
        <f>ROUND(I187*H187,2)</f>
        <v>0</v>
      </c>
      <c r="K187" s="207" t="s">
        <v>214</v>
      </c>
      <c r="L187" s="40"/>
      <c r="M187" s="212" t="s">
        <v>1</v>
      </c>
      <c r="N187" s="213" t="s">
        <v>44</v>
      </c>
      <c r="O187" s="72"/>
      <c r="P187" s="214">
        <f>O187*H187</f>
        <v>0</v>
      </c>
      <c r="Q187" s="214">
        <v>0</v>
      </c>
      <c r="R187" s="214">
        <f>Q187*H187</f>
        <v>0</v>
      </c>
      <c r="S187" s="214">
        <v>0</v>
      </c>
      <c r="T187" s="215">
        <f>S187*H187</f>
        <v>0</v>
      </c>
      <c r="U187" s="35"/>
      <c r="V187" s="35"/>
      <c r="W187" s="35"/>
      <c r="X187" s="35"/>
      <c r="Y187" s="35"/>
      <c r="Z187" s="35"/>
      <c r="AA187" s="35"/>
      <c r="AB187" s="35"/>
      <c r="AC187" s="35"/>
      <c r="AD187" s="35"/>
      <c r="AE187" s="35"/>
      <c r="AR187" s="216" t="s">
        <v>215</v>
      </c>
      <c r="AT187" s="216" t="s">
        <v>210</v>
      </c>
      <c r="AU187" s="216" t="s">
        <v>216</v>
      </c>
      <c r="AY187" s="18" t="s">
        <v>206</v>
      </c>
      <c r="BE187" s="217">
        <f>IF(N187="základní",J187,0)</f>
        <v>0</v>
      </c>
      <c r="BF187" s="217">
        <f>IF(N187="snížená",J187,0)</f>
        <v>0</v>
      </c>
      <c r="BG187" s="217">
        <f>IF(N187="zákl. přenesená",J187,0)</f>
        <v>0</v>
      </c>
      <c r="BH187" s="217">
        <f>IF(N187="sníž. přenesená",J187,0)</f>
        <v>0</v>
      </c>
      <c r="BI187" s="217">
        <f>IF(N187="nulová",J187,0)</f>
        <v>0</v>
      </c>
      <c r="BJ187" s="18" t="s">
        <v>87</v>
      </c>
      <c r="BK187" s="217">
        <f>ROUND(I187*H187,2)</f>
        <v>0</v>
      </c>
      <c r="BL187" s="18" t="s">
        <v>215</v>
      </c>
      <c r="BM187" s="216" t="s">
        <v>2032</v>
      </c>
    </row>
    <row r="188" spans="1:65" s="2" customFormat="1" ht="16.5" customHeight="1">
      <c r="A188" s="35"/>
      <c r="B188" s="36"/>
      <c r="C188" s="205" t="s">
        <v>324</v>
      </c>
      <c r="D188" s="205" t="s">
        <v>210</v>
      </c>
      <c r="E188" s="206" t="s">
        <v>2033</v>
      </c>
      <c r="F188" s="207" t="s">
        <v>2034</v>
      </c>
      <c r="G188" s="208" t="s">
        <v>260</v>
      </c>
      <c r="H188" s="209">
        <v>3.2000000000000001E-2</v>
      </c>
      <c r="I188" s="210"/>
      <c r="J188" s="211">
        <f>ROUND(I188*H188,2)</f>
        <v>0</v>
      </c>
      <c r="K188" s="207" t="s">
        <v>214</v>
      </c>
      <c r="L188" s="40"/>
      <c r="M188" s="212" t="s">
        <v>1</v>
      </c>
      <c r="N188" s="213" t="s">
        <v>44</v>
      </c>
      <c r="O188" s="72"/>
      <c r="P188" s="214">
        <f>O188*H188</f>
        <v>0</v>
      </c>
      <c r="Q188" s="214">
        <v>1.06277</v>
      </c>
      <c r="R188" s="214">
        <f>Q188*H188</f>
        <v>3.400864E-2</v>
      </c>
      <c r="S188" s="214">
        <v>0</v>
      </c>
      <c r="T188" s="215">
        <f>S188*H188</f>
        <v>0</v>
      </c>
      <c r="U188" s="35"/>
      <c r="V188" s="35"/>
      <c r="W188" s="35"/>
      <c r="X188" s="35"/>
      <c r="Y188" s="35"/>
      <c r="Z188" s="35"/>
      <c r="AA188" s="35"/>
      <c r="AB188" s="35"/>
      <c r="AC188" s="35"/>
      <c r="AD188" s="35"/>
      <c r="AE188" s="35"/>
      <c r="AR188" s="216" t="s">
        <v>215</v>
      </c>
      <c r="AT188" s="216" t="s">
        <v>210</v>
      </c>
      <c r="AU188" s="216" t="s">
        <v>216</v>
      </c>
      <c r="AY188" s="18" t="s">
        <v>206</v>
      </c>
      <c r="BE188" s="217">
        <f>IF(N188="základní",J188,0)</f>
        <v>0</v>
      </c>
      <c r="BF188" s="217">
        <f>IF(N188="snížená",J188,0)</f>
        <v>0</v>
      </c>
      <c r="BG188" s="217">
        <f>IF(N188="zákl. přenesená",J188,0)</f>
        <v>0</v>
      </c>
      <c r="BH188" s="217">
        <f>IF(N188="sníž. přenesená",J188,0)</f>
        <v>0</v>
      </c>
      <c r="BI188" s="217">
        <f>IF(N188="nulová",J188,0)</f>
        <v>0</v>
      </c>
      <c r="BJ188" s="18" t="s">
        <v>87</v>
      </c>
      <c r="BK188" s="217">
        <f>ROUND(I188*H188,2)</f>
        <v>0</v>
      </c>
      <c r="BL188" s="18" t="s">
        <v>215</v>
      </c>
      <c r="BM188" s="216" t="s">
        <v>2035</v>
      </c>
    </row>
    <row r="189" spans="1:65" s="13" customFormat="1" ht="11.25">
      <c r="B189" s="218"/>
      <c r="C189" s="219"/>
      <c r="D189" s="220" t="s">
        <v>218</v>
      </c>
      <c r="E189" s="221" t="s">
        <v>1</v>
      </c>
      <c r="F189" s="222" t="s">
        <v>2036</v>
      </c>
      <c r="G189" s="219"/>
      <c r="H189" s="223">
        <v>3.2000000000000001E-2</v>
      </c>
      <c r="I189" s="224"/>
      <c r="J189" s="219"/>
      <c r="K189" s="219"/>
      <c r="L189" s="225"/>
      <c r="M189" s="226"/>
      <c r="N189" s="227"/>
      <c r="O189" s="227"/>
      <c r="P189" s="227"/>
      <c r="Q189" s="227"/>
      <c r="R189" s="227"/>
      <c r="S189" s="227"/>
      <c r="T189" s="228"/>
      <c r="AT189" s="229" t="s">
        <v>218</v>
      </c>
      <c r="AU189" s="229" t="s">
        <v>216</v>
      </c>
      <c r="AV189" s="13" t="s">
        <v>89</v>
      </c>
      <c r="AW189" s="13" t="s">
        <v>35</v>
      </c>
      <c r="AX189" s="13" t="s">
        <v>87</v>
      </c>
      <c r="AY189" s="229" t="s">
        <v>206</v>
      </c>
    </row>
    <row r="190" spans="1:65" s="12" customFormat="1" ht="20.85" customHeight="1">
      <c r="B190" s="189"/>
      <c r="C190" s="190"/>
      <c r="D190" s="191" t="s">
        <v>78</v>
      </c>
      <c r="E190" s="203" t="s">
        <v>439</v>
      </c>
      <c r="F190" s="203" t="s">
        <v>2037</v>
      </c>
      <c r="G190" s="190"/>
      <c r="H190" s="190"/>
      <c r="I190" s="193"/>
      <c r="J190" s="204">
        <f>BK190</f>
        <v>0</v>
      </c>
      <c r="K190" s="190"/>
      <c r="L190" s="195"/>
      <c r="M190" s="196"/>
      <c r="N190" s="197"/>
      <c r="O190" s="197"/>
      <c r="P190" s="198">
        <f>SUM(P191:P195)</f>
        <v>0</v>
      </c>
      <c r="Q190" s="197"/>
      <c r="R190" s="198">
        <f>SUM(R191:R195)</f>
        <v>0.65973669999999995</v>
      </c>
      <c r="S190" s="197"/>
      <c r="T190" s="199">
        <f>SUM(T191:T195)</f>
        <v>0</v>
      </c>
      <c r="AR190" s="200" t="s">
        <v>87</v>
      </c>
      <c r="AT190" s="201" t="s">
        <v>78</v>
      </c>
      <c r="AU190" s="201" t="s">
        <v>89</v>
      </c>
      <c r="AY190" s="200" t="s">
        <v>206</v>
      </c>
      <c r="BK190" s="202">
        <f>SUM(BK191:BK195)</f>
        <v>0</v>
      </c>
    </row>
    <row r="191" spans="1:65" s="2" customFormat="1" ht="21.75" customHeight="1">
      <c r="A191" s="35"/>
      <c r="B191" s="36"/>
      <c r="C191" s="205" t="s">
        <v>7</v>
      </c>
      <c r="D191" s="205" t="s">
        <v>210</v>
      </c>
      <c r="E191" s="206" t="s">
        <v>2038</v>
      </c>
      <c r="F191" s="207" t="s">
        <v>2039</v>
      </c>
      <c r="G191" s="208" t="s">
        <v>243</v>
      </c>
      <c r="H191" s="209">
        <v>5.88</v>
      </c>
      <c r="I191" s="210"/>
      <c r="J191" s="211">
        <f>ROUND(I191*H191,2)</f>
        <v>0</v>
      </c>
      <c r="K191" s="207" t="s">
        <v>214</v>
      </c>
      <c r="L191" s="40"/>
      <c r="M191" s="212" t="s">
        <v>1</v>
      </c>
      <c r="N191" s="213" t="s">
        <v>44</v>
      </c>
      <c r="O191" s="72"/>
      <c r="P191" s="214">
        <f>O191*H191</f>
        <v>0</v>
      </c>
      <c r="Q191" s="214">
        <v>0.11046</v>
      </c>
      <c r="R191" s="214">
        <f>Q191*H191</f>
        <v>0.64950479999999999</v>
      </c>
      <c r="S191" s="214">
        <v>0</v>
      </c>
      <c r="T191" s="215">
        <f>S191*H191</f>
        <v>0</v>
      </c>
      <c r="U191" s="35"/>
      <c r="V191" s="35"/>
      <c r="W191" s="35"/>
      <c r="X191" s="35"/>
      <c r="Y191" s="35"/>
      <c r="Z191" s="35"/>
      <c r="AA191" s="35"/>
      <c r="AB191" s="35"/>
      <c r="AC191" s="35"/>
      <c r="AD191" s="35"/>
      <c r="AE191" s="35"/>
      <c r="AR191" s="216" t="s">
        <v>215</v>
      </c>
      <c r="AT191" s="216" t="s">
        <v>210</v>
      </c>
      <c r="AU191" s="216" t="s">
        <v>216</v>
      </c>
      <c r="AY191" s="18" t="s">
        <v>206</v>
      </c>
      <c r="BE191" s="217">
        <f>IF(N191="základní",J191,0)</f>
        <v>0</v>
      </c>
      <c r="BF191" s="217">
        <f>IF(N191="snížená",J191,0)</f>
        <v>0</v>
      </c>
      <c r="BG191" s="217">
        <f>IF(N191="zákl. přenesená",J191,0)</f>
        <v>0</v>
      </c>
      <c r="BH191" s="217">
        <f>IF(N191="sníž. přenesená",J191,0)</f>
        <v>0</v>
      </c>
      <c r="BI191" s="217">
        <f>IF(N191="nulová",J191,0)</f>
        <v>0</v>
      </c>
      <c r="BJ191" s="18" t="s">
        <v>87</v>
      </c>
      <c r="BK191" s="217">
        <f>ROUND(I191*H191,2)</f>
        <v>0</v>
      </c>
      <c r="BL191" s="18" t="s">
        <v>215</v>
      </c>
      <c r="BM191" s="216" t="s">
        <v>2040</v>
      </c>
    </row>
    <row r="192" spans="1:65" s="13" customFormat="1" ht="11.25">
      <c r="B192" s="218"/>
      <c r="C192" s="219"/>
      <c r="D192" s="220" t="s">
        <v>218</v>
      </c>
      <c r="E192" s="221" t="s">
        <v>1</v>
      </c>
      <c r="F192" s="222" t="s">
        <v>2041</v>
      </c>
      <c r="G192" s="219"/>
      <c r="H192" s="223">
        <v>5.88</v>
      </c>
      <c r="I192" s="224"/>
      <c r="J192" s="219"/>
      <c r="K192" s="219"/>
      <c r="L192" s="225"/>
      <c r="M192" s="226"/>
      <c r="N192" s="227"/>
      <c r="O192" s="227"/>
      <c r="P192" s="227"/>
      <c r="Q192" s="227"/>
      <c r="R192" s="227"/>
      <c r="S192" s="227"/>
      <c r="T192" s="228"/>
      <c r="AT192" s="229" t="s">
        <v>218</v>
      </c>
      <c r="AU192" s="229" t="s">
        <v>216</v>
      </c>
      <c r="AV192" s="13" t="s">
        <v>89</v>
      </c>
      <c r="AW192" s="13" t="s">
        <v>35</v>
      </c>
      <c r="AX192" s="13" t="s">
        <v>87</v>
      </c>
      <c r="AY192" s="229" t="s">
        <v>206</v>
      </c>
    </row>
    <row r="193" spans="1:65" s="2" customFormat="1" ht="16.5" customHeight="1">
      <c r="A193" s="35"/>
      <c r="B193" s="36"/>
      <c r="C193" s="205" t="s">
        <v>337</v>
      </c>
      <c r="D193" s="205" t="s">
        <v>210</v>
      </c>
      <c r="E193" s="206" t="s">
        <v>2042</v>
      </c>
      <c r="F193" s="207" t="s">
        <v>2043</v>
      </c>
      <c r="G193" s="208" t="s">
        <v>213</v>
      </c>
      <c r="H193" s="209">
        <v>1.5549999999999999</v>
      </c>
      <c r="I193" s="210"/>
      <c r="J193" s="211">
        <f>ROUND(I193*H193,2)</f>
        <v>0</v>
      </c>
      <c r="K193" s="207" t="s">
        <v>214</v>
      </c>
      <c r="L193" s="40"/>
      <c r="M193" s="212" t="s">
        <v>1</v>
      </c>
      <c r="N193" s="213" t="s">
        <v>44</v>
      </c>
      <c r="O193" s="72"/>
      <c r="P193" s="214">
        <f>O193*H193</f>
        <v>0</v>
      </c>
      <c r="Q193" s="214">
        <v>6.5799999999999999E-3</v>
      </c>
      <c r="R193" s="214">
        <f>Q193*H193</f>
        <v>1.0231899999999999E-2</v>
      </c>
      <c r="S193" s="214">
        <v>0</v>
      </c>
      <c r="T193" s="215">
        <f>S193*H193</f>
        <v>0</v>
      </c>
      <c r="U193" s="35"/>
      <c r="V193" s="35"/>
      <c r="W193" s="35"/>
      <c r="X193" s="35"/>
      <c r="Y193" s="35"/>
      <c r="Z193" s="35"/>
      <c r="AA193" s="35"/>
      <c r="AB193" s="35"/>
      <c r="AC193" s="35"/>
      <c r="AD193" s="35"/>
      <c r="AE193" s="35"/>
      <c r="AR193" s="216" t="s">
        <v>215</v>
      </c>
      <c r="AT193" s="216" t="s">
        <v>210</v>
      </c>
      <c r="AU193" s="216" t="s">
        <v>216</v>
      </c>
      <c r="AY193" s="18" t="s">
        <v>206</v>
      </c>
      <c r="BE193" s="217">
        <f>IF(N193="základní",J193,0)</f>
        <v>0</v>
      </c>
      <c r="BF193" s="217">
        <f>IF(N193="snížená",J193,0)</f>
        <v>0</v>
      </c>
      <c r="BG193" s="217">
        <f>IF(N193="zákl. přenesená",J193,0)</f>
        <v>0</v>
      </c>
      <c r="BH193" s="217">
        <f>IF(N193="sníž. přenesená",J193,0)</f>
        <v>0</v>
      </c>
      <c r="BI193" s="217">
        <f>IF(N193="nulová",J193,0)</f>
        <v>0</v>
      </c>
      <c r="BJ193" s="18" t="s">
        <v>87</v>
      </c>
      <c r="BK193" s="217">
        <f>ROUND(I193*H193,2)</f>
        <v>0</v>
      </c>
      <c r="BL193" s="18" t="s">
        <v>215</v>
      </c>
      <c r="BM193" s="216" t="s">
        <v>2044</v>
      </c>
    </row>
    <row r="194" spans="1:65" s="13" customFormat="1" ht="11.25">
      <c r="B194" s="218"/>
      <c r="C194" s="219"/>
      <c r="D194" s="220" t="s">
        <v>218</v>
      </c>
      <c r="E194" s="221" t="s">
        <v>1</v>
      </c>
      <c r="F194" s="222" t="s">
        <v>2045</v>
      </c>
      <c r="G194" s="219"/>
      <c r="H194" s="223">
        <v>1.5549999999999999</v>
      </c>
      <c r="I194" s="224"/>
      <c r="J194" s="219"/>
      <c r="K194" s="219"/>
      <c r="L194" s="225"/>
      <c r="M194" s="226"/>
      <c r="N194" s="227"/>
      <c r="O194" s="227"/>
      <c r="P194" s="227"/>
      <c r="Q194" s="227"/>
      <c r="R194" s="227"/>
      <c r="S194" s="227"/>
      <c r="T194" s="228"/>
      <c r="AT194" s="229" t="s">
        <v>218</v>
      </c>
      <c r="AU194" s="229" t="s">
        <v>216</v>
      </c>
      <c r="AV194" s="13" t="s">
        <v>89</v>
      </c>
      <c r="AW194" s="13" t="s">
        <v>35</v>
      </c>
      <c r="AX194" s="13" t="s">
        <v>87</v>
      </c>
      <c r="AY194" s="229" t="s">
        <v>206</v>
      </c>
    </row>
    <row r="195" spans="1:65" s="2" customFormat="1" ht="16.5" customHeight="1">
      <c r="A195" s="35"/>
      <c r="B195" s="36"/>
      <c r="C195" s="205" t="s">
        <v>341</v>
      </c>
      <c r="D195" s="205" t="s">
        <v>210</v>
      </c>
      <c r="E195" s="206" t="s">
        <v>2046</v>
      </c>
      <c r="F195" s="207" t="s">
        <v>2047</v>
      </c>
      <c r="G195" s="208" t="s">
        <v>213</v>
      </c>
      <c r="H195" s="209">
        <v>1.5549999999999999</v>
      </c>
      <c r="I195" s="210"/>
      <c r="J195" s="211">
        <f>ROUND(I195*H195,2)</f>
        <v>0</v>
      </c>
      <c r="K195" s="207" t="s">
        <v>214</v>
      </c>
      <c r="L195" s="40"/>
      <c r="M195" s="212" t="s">
        <v>1</v>
      </c>
      <c r="N195" s="213" t="s">
        <v>44</v>
      </c>
      <c r="O195" s="72"/>
      <c r="P195" s="214">
        <f>O195*H195</f>
        <v>0</v>
      </c>
      <c r="Q195" s="214">
        <v>0</v>
      </c>
      <c r="R195" s="214">
        <f>Q195*H195</f>
        <v>0</v>
      </c>
      <c r="S195" s="214">
        <v>0</v>
      </c>
      <c r="T195" s="215">
        <f>S195*H195</f>
        <v>0</v>
      </c>
      <c r="U195" s="35"/>
      <c r="V195" s="35"/>
      <c r="W195" s="35"/>
      <c r="X195" s="35"/>
      <c r="Y195" s="35"/>
      <c r="Z195" s="35"/>
      <c r="AA195" s="35"/>
      <c r="AB195" s="35"/>
      <c r="AC195" s="35"/>
      <c r="AD195" s="35"/>
      <c r="AE195" s="35"/>
      <c r="AR195" s="216" t="s">
        <v>215</v>
      </c>
      <c r="AT195" s="216" t="s">
        <v>210</v>
      </c>
      <c r="AU195" s="216" t="s">
        <v>216</v>
      </c>
      <c r="AY195" s="18" t="s">
        <v>206</v>
      </c>
      <c r="BE195" s="217">
        <f>IF(N195="základní",J195,0)</f>
        <v>0</v>
      </c>
      <c r="BF195" s="217">
        <f>IF(N195="snížená",J195,0)</f>
        <v>0</v>
      </c>
      <c r="BG195" s="217">
        <f>IF(N195="zákl. přenesená",J195,0)</f>
        <v>0</v>
      </c>
      <c r="BH195" s="217">
        <f>IF(N195="sníž. přenesená",J195,0)</f>
        <v>0</v>
      </c>
      <c r="BI195" s="217">
        <f>IF(N195="nulová",J195,0)</f>
        <v>0</v>
      </c>
      <c r="BJ195" s="18" t="s">
        <v>87</v>
      </c>
      <c r="BK195" s="217">
        <f>ROUND(I195*H195,2)</f>
        <v>0</v>
      </c>
      <c r="BL195" s="18" t="s">
        <v>215</v>
      </c>
      <c r="BM195" s="216" t="s">
        <v>2048</v>
      </c>
    </row>
    <row r="196" spans="1:65" s="12" customFormat="1" ht="22.9" customHeight="1">
      <c r="B196" s="189"/>
      <c r="C196" s="190"/>
      <c r="D196" s="191" t="s">
        <v>78</v>
      </c>
      <c r="E196" s="203" t="s">
        <v>240</v>
      </c>
      <c r="F196" s="203" t="s">
        <v>502</v>
      </c>
      <c r="G196" s="190"/>
      <c r="H196" s="190"/>
      <c r="I196" s="193"/>
      <c r="J196" s="204">
        <f>BK196</f>
        <v>0</v>
      </c>
      <c r="K196" s="190"/>
      <c r="L196" s="195"/>
      <c r="M196" s="196"/>
      <c r="N196" s="197"/>
      <c r="O196" s="197"/>
      <c r="P196" s="198">
        <f>P197</f>
        <v>0</v>
      </c>
      <c r="Q196" s="197"/>
      <c r="R196" s="198">
        <f>R197</f>
        <v>0.75746999999999998</v>
      </c>
      <c r="S196" s="197"/>
      <c r="T196" s="199">
        <f>T197</f>
        <v>0</v>
      </c>
      <c r="AR196" s="200" t="s">
        <v>87</v>
      </c>
      <c r="AT196" s="201" t="s">
        <v>78</v>
      </c>
      <c r="AU196" s="201" t="s">
        <v>87</v>
      </c>
      <c r="AY196" s="200" t="s">
        <v>206</v>
      </c>
      <c r="BK196" s="202">
        <f>BK197</f>
        <v>0</v>
      </c>
    </row>
    <row r="197" spans="1:65" s="12" customFormat="1" ht="20.85" customHeight="1">
      <c r="B197" s="189"/>
      <c r="C197" s="190"/>
      <c r="D197" s="191" t="s">
        <v>78</v>
      </c>
      <c r="E197" s="203" t="s">
        <v>556</v>
      </c>
      <c r="F197" s="203" t="s">
        <v>888</v>
      </c>
      <c r="G197" s="190"/>
      <c r="H197" s="190"/>
      <c r="I197" s="193"/>
      <c r="J197" s="204">
        <f>BK197</f>
        <v>0</v>
      </c>
      <c r="K197" s="190"/>
      <c r="L197" s="195"/>
      <c r="M197" s="196"/>
      <c r="N197" s="197"/>
      <c r="O197" s="197"/>
      <c r="P197" s="198">
        <f>SUM(P198:P199)</f>
        <v>0</v>
      </c>
      <c r="Q197" s="197"/>
      <c r="R197" s="198">
        <f>SUM(R198:R199)</f>
        <v>0.75746999999999998</v>
      </c>
      <c r="S197" s="197"/>
      <c r="T197" s="199">
        <f>SUM(T198:T199)</f>
        <v>0</v>
      </c>
      <c r="AR197" s="200" t="s">
        <v>87</v>
      </c>
      <c r="AT197" s="201" t="s">
        <v>78</v>
      </c>
      <c r="AU197" s="201" t="s">
        <v>89</v>
      </c>
      <c r="AY197" s="200" t="s">
        <v>206</v>
      </c>
      <c r="BK197" s="202">
        <f>SUM(BK198:BK199)</f>
        <v>0</v>
      </c>
    </row>
    <row r="198" spans="1:65" s="2" customFormat="1" ht="21.75" customHeight="1">
      <c r="A198" s="35"/>
      <c r="B198" s="36"/>
      <c r="C198" s="205" t="s">
        <v>346</v>
      </c>
      <c r="D198" s="205" t="s">
        <v>210</v>
      </c>
      <c r="E198" s="206" t="s">
        <v>2049</v>
      </c>
      <c r="F198" s="207" t="s">
        <v>2050</v>
      </c>
      <c r="G198" s="208" t="s">
        <v>213</v>
      </c>
      <c r="H198" s="209">
        <v>7.2140000000000004</v>
      </c>
      <c r="I198" s="210"/>
      <c r="J198" s="211">
        <f>ROUND(I198*H198,2)</f>
        <v>0</v>
      </c>
      <c r="K198" s="207" t="s">
        <v>214</v>
      </c>
      <c r="L198" s="40"/>
      <c r="M198" s="212" t="s">
        <v>1</v>
      </c>
      <c r="N198" s="213" t="s">
        <v>44</v>
      </c>
      <c r="O198" s="72"/>
      <c r="P198" s="214">
        <f>O198*H198</f>
        <v>0</v>
      </c>
      <c r="Q198" s="214">
        <v>0.105</v>
      </c>
      <c r="R198" s="214">
        <f>Q198*H198</f>
        <v>0.75746999999999998</v>
      </c>
      <c r="S198" s="214">
        <v>0</v>
      </c>
      <c r="T198" s="215">
        <f>S198*H198</f>
        <v>0</v>
      </c>
      <c r="U198" s="35"/>
      <c r="V198" s="35"/>
      <c r="W198" s="35"/>
      <c r="X198" s="35"/>
      <c r="Y198" s="35"/>
      <c r="Z198" s="35"/>
      <c r="AA198" s="35"/>
      <c r="AB198" s="35"/>
      <c r="AC198" s="35"/>
      <c r="AD198" s="35"/>
      <c r="AE198" s="35"/>
      <c r="AR198" s="216" t="s">
        <v>215</v>
      </c>
      <c r="AT198" s="216" t="s">
        <v>210</v>
      </c>
      <c r="AU198" s="216" t="s">
        <v>216</v>
      </c>
      <c r="AY198" s="18" t="s">
        <v>206</v>
      </c>
      <c r="BE198" s="217">
        <f>IF(N198="základní",J198,0)</f>
        <v>0</v>
      </c>
      <c r="BF198" s="217">
        <f>IF(N198="snížená",J198,0)</f>
        <v>0</v>
      </c>
      <c r="BG198" s="217">
        <f>IF(N198="zákl. přenesená",J198,0)</f>
        <v>0</v>
      </c>
      <c r="BH198" s="217">
        <f>IF(N198="sníž. přenesená",J198,0)</f>
        <v>0</v>
      </c>
      <c r="BI198" s="217">
        <f>IF(N198="nulová",J198,0)</f>
        <v>0</v>
      </c>
      <c r="BJ198" s="18" t="s">
        <v>87</v>
      </c>
      <c r="BK198" s="217">
        <f>ROUND(I198*H198,2)</f>
        <v>0</v>
      </c>
      <c r="BL198" s="18" t="s">
        <v>215</v>
      </c>
      <c r="BM198" s="216" t="s">
        <v>2051</v>
      </c>
    </row>
    <row r="199" spans="1:65" s="13" customFormat="1" ht="11.25">
      <c r="B199" s="218"/>
      <c r="C199" s="219"/>
      <c r="D199" s="220" t="s">
        <v>218</v>
      </c>
      <c r="E199" s="221" t="s">
        <v>1</v>
      </c>
      <c r="F199" s="222" t="s">
        <v>2052</v>
      </c>
      <c r="G199" s="219"/>
      <c r="H199" s="223">
        <v>7.2140000000000004</v>
      </c>
      <c r="I199" s="224"/>
      <c r="J199" s="219"/>
      <c r="K199" s="219"/>
      <c r="L199" s="225"/>
      <c r="M199" s="226"/>
      <c r="N199" s="227"/>
      <c r="O199" s="227"/>
      <c r="P199" s="227"/>
      <c r="Q199" s="227"/>
      <c r="R199" s="227"/>
      <c r="S199" s="227"/>
      <c r="T199" s="228"/>
      <c r="AT199" s="229" t="s">
        <v>218</v>
      </c>
      <c r="AU199" s="229" t="s">
        <v>216</v>
      </c>
      <c r="AV199" s="13" t="s">
        <v>89</v>
      </c>
      <c r="AW199" s="13" t="s">
        <v>35</v>
      </c>
      <c r="AX199" s="13" t="s">
        <v>87</v>
      </c>
      <c r="AY199" s="229" t="s">
        <v>206</v>
      </c>
    </row>
    <row r="200" spans="1:65" s="12" customFormat="1" ht="22.9" customHeight="1">
      <c r="B200" s="189"/>
      <c r="C200" s="190"/>
      <c r="D200" s="191" t="s">
        <v>78</v>
      </c>
      <c r="E200" s="203" t="s">
        <v>265</v>
      </c>
      <c r="F200" s="203" t="s">
        <v>2053</v>
      </c>
      <c r="G200" s="190"/>
      <c r="H200" s="190"/>
      <c r="I200" s="193"/>
      <c r="J200" s="204">
        <f>BK200</f>
        <v>0</v>
      </c>
      <c r="K200" s="190"/>
      <c r="L200" s="195"/>
      <c r="M200" s="196"/>
      <c r="N200" s="197"/>
      <c r="O200" s="197"/>
      <c r="P200" s="198">
        <f>P201+P241</f>
        <v>0</v>
      </c>
      <c r="Q200" s="197"/>
      <c r="R200" s="198">
        <f>R201+R241</f>
        <v>0</v>
      </c>
      <c r="S200" s="197"/>
      <c r="T200" s="199">
        <f>T201+T241</f>
        <v>29.469207000000001</v>
      </c>
      <c r="AR200" s="200" t="s">
        <v>87</v>
      </c>
      <c r="AT200" s="201" t="s">
        <v>78</v>
      </c>
      <c r="AU200" s="201" t="s">
        <v>87</v>
      </c>
      <c r="AY200" s="200" t="s">
        <v>206</v>
      </c>
      <c r="BK200" s="202">
        <f>BK201+BK241</f>
        <v>0</v>
      </c>
    </row>
    <row r="201" spans="1:65" s="12" customFormat="1" ht="20.85" customHeight="1">
      <c r="B201" s="189"/>
      <c r="C201" s="190"/>
      <c r="D201" s="191" t="s">
        <v>78</v>
      </c>
      <c r="E201" s="203" t="s">
        <v>828</v>
      </c>
      <c r="F201" s="203" t="s">
        <v>995</v>
      </c>
      <c r="G201" s="190"/>
      <c r="H201" s="190"/>
      <c r="I201" s="193"/>
      <c r="J201" s="204">
        <f>BK201</f>
        <v>0</v>
      </c>
      <c r="K201" s="190"/>
      <c r="L201" s="195"/>
      <c r="M201" s="196"/>
      <c r="N201" s="197"/>
      <c r="O201" s="197"/>
      <c r="P201" s="198">
        <f>SUM(P202:P240)</f>
        <v>0</v>
      </c>
      <c r="Q201" s="197"/>
      <c r="R201" s="198">
        <f>SUM(R202:R240)</f>
        <v>0</v>
      </c>
      <c r="S201" s="197"/>
      <c r="T201" s="199">
        <f>SUM(T202:T240)</f>
        <v>29.268484000000001</v>
      </c>
      <c r="AR201" s="200" t="s">
        <v>87</v>
      </c>
      <c r="AT201" s="201" t="s">
        <v>78</v>
      </c>
      <c r="AU201" s="201" t="s">
        <v>89</v>
      </c>
      <c r="AY201" s="200" t="s">
        <v>206</v>
      </c>
      <c r="BK201" s="202">
        <f>SUM(BK202:BK240)</f>
        <v>0</v>
      </c>
    </row>
    <row r="202" spans="1:65" s="2" customFormat="1" ht="16.5" customHeight="1">
      <c r="A202" s="35"/>
      <c r="B202" s="36"/>
      <c r="C202" s="205" t="s">
        <v>356</v>
      </c>
      <c r="D202" s="205" t="s">
        <v>210</v>
      </c>
      <c r="E202" s="206" t="s">
        <v>997</v>
      </c>
      <c r="F202" s="207" t="s">
        <v>998</v>
      </c>
      <c r="G202" s="208" t="s">
        <v>251</v>
      </c>
      <c r="H202" s="209">
        <v>7.4850000000000003</v>
      </c>
      <c r="I202" s="210"/>
      <c r="J202" s="211">
        <f>ROUND(I202*H202,2)</f>
        <v>0</v>
      </c>
      <c r="K202" s="207" t="s">
        <v>214</v>
      </c>
      <c r="L202" s="40"/>
      <c r="M202" s="212" t="s">
        <v>1</v>
      </c>
      <c r="N202" s="213" t="s">
        <v>44</v>
      </c>
      <c r="O202" s="72"/>
      <c r="P202" s="214">
        <f>O202*H202</f>
        <v>0</v>
      </c>
      <c r="Q202" s="214">
        <v>0</v>
      </c>
      <c r="R202" s="214">
        <f>Q202*H202</f>
        <v>0</v>
      </c>
      <c r="S202" s="214">
        <v>2.4</v>
      </c>
      <c r="T202" s="215">
        <f>S202*H202</f>
        <v>17.963999999999999</v>
      </c>
      <c r="U202" s="35"/>
      <c r="V202" s="35"/>
      <c r="W202" s="35"/>
      <c r="X202" s="35"/>
      <c r="Y202" s="35"/>
      <c r="Z202" s="35"/>
      <c r="AA202" s="35"/>
      <c r="AB202" s="35"/>
      <c r="AC202" s="35"/>
      <c r="AD202" s="35"/>
      <c r="AE202" s="35"/>
      <c r="AR202" s="216" t="s">
        <v>215</v>
      </c>
      <c r="AT202" s="216" t="s">
        <v>210</v>
      </c>
      <c r="AU202" s="216" t="s">
        <v>216</v>
      </c>
      <c r="AY202" s="18" t="s">
        <v>206</v>
      </c>
      <c r="BE202" s="217">
        <f>IF(N202="základní",J202,0)</f>
        <v>0</v>
      </c>
      <c r="BF202" s="217">
        <f>IF(N202="snížená",J202,0)</f>
        <v>0</v>
      </c>
      <c r="BG202" s="217">
        <f>IF(N202="zákl. přenesená",J202,0)</f>
        <v>0</v>
      </c>
      <c r="BH202" s="217">
        <f>IF(N202="sníž. přenesená",J202,0)</f>
        <v>0</v>
      </c>
      <c r="BI202" s="217">
        <f>IF(N202="nulová",J202,0)</f>
        <v>0</v>
      </c>
      <c r="BJ202" s="18" t="s">
        <v>87</v>
      </c>
      <c r="BK202" s="217">
        <f>ROUND(I202*H202,2)</f>
        <v>0</v>
      </c>
      <c r="BL202" s="18" t="s">
        <v>215</v>
      </c>
      <c r="BM202" s="216" t="s">
        <v>2054</v>
      </c>
    </row>
    <row r="203" spans="1:65" s="13" customFormat="1" ht="33.75">
      <c r="B203" s="218"/>
      <c r="C203" s="219"/>
      <c r="D203" s="220" t="s">
        <v>218</v>
      </c>
      <c r="E203" s="221" t="s">
        <v>1</v>
      </c>
      <c r="F203" s="222" t="s">
        <v>2055</v>
      </c>
      <c r="G203" s="219"/>
      <c r="H203" s="223">
        <v>7.4850000000000003</v>
      </c>
      <c r="I203" s="224"/>
      <c r="J203" s="219"/>
      <c r="K203" s="219"/>
      <c r="L203" s="225"/>
      <c r="M203" s="226"/>
      <c r="N203" s="227"/>
      <c r="O203" s="227"/>
      <c r="P203" s="227"/>
      <c r="Q203" s="227"/>
      <c r="R203" s="227"/>
      <c r="S203" s="227"/>
      <c r="T203" s="228"/>
      <c r="AT203" s="229" t="s">
        <v>218</v>
      </c>
      <c r="AU203" s="229" t="s">
        <v>216</v>
      </c>
      <c r="AV203" s="13" t="s">
        <v>89</v>
      </c>
      <c r="AW203" s="13" t="s">
        <v>35</v>
      </c>
      <c r="AX203" s="13" t="s">
        <v>79</v>
      </c>
      <c r="AY203" s="229" t="s">
        <v>206</v>
      </c>
    </row>
    <row r="204" spans="1:65" s="14" customFormat="1" ht="11.25">
      <c r="B204" s="230"/>
      <c r="C204" s="231"/>
      <c r="D204" s="220" t="s">
        <v>218</v>
      </c>
      <c r="E204" s="232" t="s">
        <v>1</v>
      </c>
      <c r="F204" s="233" t="s">
        <v>220</v>
      </c>
      <c r="G204" s="231"/>
      <c r="H204" s="234">
        <v>7.4850000000000003</v>
      </c>
      <c r="I204" s="235"/>
      <c r="J204" s="231"/>
      <c r="K204" s="231"/>
      <c r="L204" s="236"/>
      <c r="M204" s="237"/>
      <c r="N204" s="238"/>
      <c r="O204" s="238"/>
      <c r="P204" s="238"/>
      <c r="Q204" s="238"/>
      <c r="R204" s="238"/>
      <c r="S204" s="238"/>
      <c r="T204" s="239"/>
      <c r="AT204" s="240" t="s">
        <v>218</v>
      </c>
      <c r="AU204" s="240" t="s">
        <v>216</v>
      </c>
      <c r="AV204" s="14" t="s">
        <v>215</v>
      </c>
      <c r="AW204" s="14" t="s">
        <v>35</v>
      </c>
      <c r="AX204" s="14" t="s">
        <v>87</v>
      </c>
      <c r="AY204" s="240" t="s">
        <v>206</v>
      </c>
    </row>
    <row r="205" spans="1:65" s="2" customFormat="1" ht="21.75" customHeight="1">
      <c r="A205" s="35"/>
      <c r="B205" s="36"/>
      <c r="C205" s="205" t="s">
        <v>359</v>
      </c>
      <c r="D205" s="205" t="s">
        <v>210</v>
      </c>
      <c r="E205" s="206" t="s">
        <v>2056</v>
      </c>
      <c r="F205" s="207" t="s">
        <v>2057</v>
      </c>
      <c r="G205" s="208" t="s">
        <v>243</v>
      </c>
      <c r="H205" s="209">
        <v>5.88</v>
      </c>
      <c r="I205" s="210"/>
      <c r="J205" s="211">
        <f>ROUND(I205*H205,2)</f>
        <v>0</v>
      </c>
      <c r="K205" s="207" t="s">
        <v>214</v>
      </c>
      <c r="L205" s="40"/>
      <c r="M205" s="212" t="s">
        <v>1</v>
      </c>
      <c r="N205" s="213" t="s">
        <v>44</v>
      </c>
      <c r="O205" s="72"/>
      <c r="P205" s="214">
        <f>O205*H205</f>
        <v>0</v>
      </c>
      <c r="Q205" s="214">
        <v>0</v>
      </c>
      <c r="R205" s="214">
        <f>Q205*H205</f>
        <v>0</v>
      </c>
      <c r="S205" s="214">
        <v>7.0000000000000007E-2</v>
      </c>
      <c r="T205" s="215">
        <f>S205*H205</f>
        <v>0.41160000000000002</v>
      </c>
      <c r="U205" s="35"/>
      <c r="V205" s="35"/>
      <c r="W205" s="35"/>
      <c r="X205" s="35"/>
      <c r="Y205" s="35"/>
      <c r="Z205" s="35"/>
      <c r="AA205" s="35"/>
      <c r="AB205" s="35"/>
      <c r="AC205" s="35"/>
      <c r="AD205" s="35"/>
      <c r="AE205" s="35"/>
      <c r="AR205" s="216" t="s">
        <v>215</v>
      </c>
      <c r="AT205" s="216" t="s">
        <v>210</v>
      </c>
      <c r="AU205" s="216" t="s">
        <v>216</v>
      </c>
      <c r="AY205" s="18" t="s">
        <v>206</v>
      </c>
      <c r="BE205" s="217">
        <f>IF(N205="základní",J205,0)</f>
        <v>0</v>
      </c>
      <c r="BF205" s="217">
        <f>IF(N205="snížená",J205,0)</f>
        <v>0</v>
      </c>
      <c r="BG205" s="217">
        <f>IF(N205="zákl. přenesená",J205,0)</f>
        <v>0</v>
      </c>
      <c r="BH205" s="217">
        <f>IF(N205="sníž. přenesená",J205,0)</f>
        <v>0</v>
      </c>
      <c r="BI205" s="217">
        <f>IF(N205="nulová",J205,0)</f>
        <v>0</v>
      </c>
      <c r="BJ205" s="18" t="s">
        <v>87</v>
      </c>
      <c r="BK205" s="217">
        <f>ROUND(I205*H205,2)</f>
        <v>0</v>
      </c>
      <c r="BL205" s="18" t="s">
        <v>215</v>
      </c>
      <c r="BM205" s="216" t="s">
        <v>2058</v>
      </c>
    </row>
    <row r="206" spans="1:65" s="13" customFormat="1" ht="11.25">
      <c r="B206" s="218"/>
      <c r="C206" s="219"/>
      <c r="D206" s="220" t="s">
        <v>218</v>
      </c>
      <c r="E206" s="221" t="s">
        <v>1</v>
      </c>
      <c r="F206" s="222" t="s">
        <v>2059</v>
      </c>
      <c r="G206" s="219"/>
      <c r="H206" s="223">
        <v>5.88</v>
      </c>
      <c r="I206" s="224"/>
      <c r="J206" s="219"/>
      <c r="K206" s="219"/>
      <c r="L206" s="225"/>
      <c r="M206" s="226"/>
      <c r="N206" s="227"/>
      <c r="O206" s="227"/>
      <c r="P206" s="227"/>
      <c r="Q206" s="227"/>
      <c r="R206" s="227"/>
      <c r="S206" s="227"/>
      <c r="T206" s="228"/>
      <c r="AT206" s="229" t="s">
        <v>218</v>
      </c>
      <c r="AU206" s="229" t="s">
        <v>216</v>
      </c>
      <c r="AV206" s="13" t="s">
        <v>89</v>
      </c>
      <c r="AW206" s="13" t="s">
        <v>35</v>
      </c>
      <c r="AX206" s="13" t="s">
        <v>87</v>
      </c>
      <c r="AY206" s="229" t="s">
        <v>206</v>
      </c>
    </row>
    <row r="207" spans="1:65" s="2" customFormat="1" ht="16.5" customHeight="1">
      <c r="A207" s="35"/>
      <c r="B207" s="36"/>
      <c r="C207" s="205" t="s">
        <v>364</v>
      </c>
      <c r="D207" s="205" t="s">
        <v>210</v>
      </c>
      <c r="E207" s="206" t="s">
        <v>2060</v>
      </c>
      <c r="F207" s="207" t="s">
        <v>2061</v>
      </c>
      <c r="G207" s="208" t="s">
        <v>251</v>
      </c>
      <c r="H207" s="209">
        <v>1.4430000000000001</v>
      </c>
      <c r="I207" s="210"/>
      <c r="J207" s="211">
        <f>ROUND(I207*H207,2)</f>
        <v>0</v>
      </c>
      <c r="K207" s="207" t="s">
        <v>214</v>
      </c>
      <c r="L207" s="40"/>
      <c r="M207" s="212" t="s">
        <v>1</v>
      </c>
      <c r="N207" s="213" t="s">
        <v>44</v>
      </c>
      <c r="O207" s="72"/>
      <c r="P207" s="214">
        <f>O207*H207</f>
        <v>0</v>
      </c>
      <c r="Q207" s="214">
        <v>0</v>
      </c>
      <c r="R207" s="214">
        <f>Q207*H207</f>
        <v>0</v>
      </c>
      <c r="S207" s="214">
        <v>2.4</v>
      </c>
      <c r="T207" s="215">
        <f>S207*H207</f>
        <v>3.4632000000000001</v>
      </c>
      <c r="U207" s="35"/>
      <c r="V207" s="35"/>
      <c r="W207" s="35"/>
      <c r="X207" s="35"/>
      <c r="Y207" s="35"/>
      <c r="Z207" s="35"/>
      <c r="AA207" s="35"/>
      <c r="AB207" s="35"/>
      <c r="AC207" s="35"/>
      <c r="AD207" s="35"/>
      <c r="AE207" s="35"/>
      <c r="AR207" s="216" t="s">
        <v>215</v>
      </c>
      <c r="AT207" s="216" t="s">
        <v>210</v>
      </c>
      <c r="AU207" s="216" t="s">
        <v>216</v>
      </c>
      <c r="AY207" s="18" t="s">
        <v>206</v>
      </c>
      <c r="BE207" s="217">
        <f>IF(N207="základní",J207,0)</f>
        <v>0</v>
      </c>
      <c r="BF207" s="217">
        <f>IF(N207="snížená",J207,0)</f>
        <v>0</v>
      </c>
      <c r="BG207" s="217">
        <f>IF(N207="zákl. přenesená",J207,0)</f>
        <v>0</v>
      </c>
      <c r="BH207" s="217">
        <f>IF(N207="sníž. přenesená",J207,0)</f>
        <v>0</v>
      </c>
      <c r="BI207" s="217">
        <f>IF(N207="nulová",J207,0)</f>
        <v>0</v>
      </c>
      <c r="BJ207" s="18" t="s">
        <v>87</v>
      </c>
      <c r="BK207" s="217">
        <f>ROUND(I207*H207,2)</f>
        <v>0</v>
      </c>
      <c r="BL207" s="18" t="s">
        <v>215</v>
      </c>
      <c r="BM207" s="216" t="s">
        <v>2062</v>
      </c>
    </row>
    <row r="208" spans="1:65" s="13" customFormat="1" ht="22.5">
      <c r="B208" s="218"/>
      <c r="C208" s="219"/>
      <c r="D208" s="220" t="s">
        <v>218</v>
      </c>
      <c r="E208" s="221" t="s">
        <v>1</v>
      </c>
      <c r="F208" s="222" t="s">
        <v>2063</v>
      </c>
      <c r="G208" s="219"/>
      <c r="H208" s="223">
        <v>1.4430000000000001</v>
      </c>
      <c r="I208" s="224"/>
      <c r="J208" s="219"/>
      <c r="K208" s="219"/>
      <c r="L208" s="225"/>
      <c r="M208" s="226"/>
      <c r="N208" s="227"/>
      <c r="O208" s="227"/>
      <c r="P208" s="227"/>
      <c r="Q208" s="227"/>
      <c r="R208" s="227"/>
      <c r="S208" s="227"/>
      <c r="T208" s="228"/>
      <c r="AT208" s="229" t="s">
        <v>218</v>
      </c>
      <c r="AU208" s="229" t="s">
        <v>216</v>
      </c>
      <c r="AV208" s="13" t="s">
        <v>89</v>
      </c>
      <c r="AW208" s="13" t="s">
        <v>35</v>
      </c>
      <c r="AX208" s="13" t="s">
        <v>87</v>
      </c>
      <c r="AY208" s="229" t="s">
        <v>206</v>
      </c>
    </row>
    <row r="209" spans="1:65" s="2" customFormat="1" ht="21.75" customHeight="1">
      <c r="A209" s="35"/>
      <c r="B209" s="36"/>
      <c r="C209" s="205" t="s">
        <v>367</v>
      </c>
      <c r="D209" s="205" t="s">
        <v>210</v>
      </c>
      <c r="E209" s="206" t="s">
        <v>2064</v>
      </c>
      <c r="F209" s="207" t="s">
        <v>2065</v>
      </c>
      <c r="G209" s="208" t="s">
        <v>213</v>
      </c>
      <c r="H209" s="209">
        <v>8.6199999999999992</v>
      </c>
      <c r="I209" s="210"/>
      <c r="J209" s="211">
        <f>ROUND(I209*H209,2)</f>
        <v>0</v>
      </c>
      <c r="K209" s="207" t="s">
        <v>214</v>
      </c>
      <c r="L209" s="40"/>
      <c r="M209" s="212" t="s">
        <v>1</v>
      </c>
      <c r="N209" s="213" t="s">
        <v>44</v>
      </c>
      <c r="O209" s="72"/>
      <c r="P209" s="214">
        <f>O209*H209</f>
        <v>0</v>
      </c>
      <c r="Q209" s="214">
        <v>0</v>
      </c>
      <c r="R209" s="214">
        <f>Q209*H209</f>
        <v>0</v>
      </c>
      <c r="S209" s="214">
        <v>3.5000000000000003E-2</v>
      </c>
      <c r="T209" s="215">
        <f>S209*H209</f>
        <v>0.30170000000000002</v>
      </c>
      <c r="U209" s="35"/>
      <c r="V209" s="35"/>
      <c r="W209" s="35"/>
      <c r="X209" s="35"/>
      <c r="Y209" s="35"/>
      <c r="Z209" s="35"/>
      <c r="AA209" s="35"/>
      <c r="AB209" s="35"/>
      <c r="AC209" s="35"/>
      <c r="AD209" s="35"/>
      <c r="AE209" s="35"/>
      <c r="AR209" s="216" t="s">
        <v>215</v>
      </c>
      <c r="AT209" s="216" t="s">
        <v>210</v>
      </c>
      <c r="AU209" s="216" t="s">
        <v>216</v>
      </c>
      <c r="AY209" s="18" t="s">
        <v>206</v>
      </c>
      <c r="BE209" s="217">
        <f>IF(N209="základní",J209,0)</f>
        <v>0</v>
      </c>
      <c r="BF209" s="217">
        <f>IF(N209="snížená",J209,0)</f>
        <v>0</v>
      </c>
      <c r="BG209" s="217">
        <f>IF(N209="zákl. přenesená",J209,0)</f>
        <v>0</v>
      </c>
      <c r="BH209" s="217">
        <f>IF(N209="sníž. přenesená",J209,0)</f>
        <v>0</v>
      </c>
      <c r="BI209" s="217">
        <f>IF(N209="nulová",J209,0)</f>
        <v>0</v>
      </c>
      <c r="BJ209" s="18" t="s">
        <v>87</v>
      </c>
      <c r="BK209" s="217">
        <f>ROUND(I209*H209,2)</f>
        <v>0</v>
      </c>
      <c r="BL209" s="18" t="s">
        <v>215</v>
      </c>
      <c r="BM209" s="216" t="s">
        <v>2066</v>
      </c>
    </row>
    <row r="210" spans="1:65" s="13" customFormat="1" ht="11.25">
      <c r="B210" s="218"/>
      <c r="C210" s="219"/>
      <c r="D210" s="220" t="s">
        <v>218</v>
      </c>
      <c r="E210" s="221" t="s">
        <v>1</v>
      </c>
      <c r="F210" s="222" t="s">
        <v>2067</v>
      </c>
      <c r="G210" s="219"/>
      <c r="H210" s="223">
        <v>8.6199999999999992</v>
      </c>
      <c r="I210" s="224"/>
      <c r="J210" s="219"/>
      <c r="K210" s="219"/>
      <c r="L210" s="225"/>
      <c r="M210" s="226"/>
      <c r="N210" s="227"/>
      <c r="O210" s="227"/>
      <c r="P210" s="227"/>
      <c r="Q210" s="227"/>
      <c r="R210" s="227"/>
      <c r="S210" s="227"/>
      <c r="T210" s="228"/>
      <c r="AT210" s="229" t="s">
        <v>218</v>
      </c>
      <c r="AU210" s="229" t="s">
        <v>216</v>
      </c>
      <c r="AV210" s="13" t="s">
        <v>89</v>
      </c>
      <c r="AW210" s="13" t="s">
        <v>35</v>
      </c>
      <c r="AX210" s="13" t="s">
        <v>79</v>
      </c>
      <c r="AY210" s="229" t="s">
        <v>206</v>
      </c>
    </row>
    <row r="211" spans="1:65" s="14" customFormat="1" ht="11.25">
      <c r="B211" s="230"/>
      <c r="C211" s="231"/>
      <c r="D211" s="220" t="s">
        <v>218</v>
      </c>
      <c r="E211" s="232" t="s">
        <v>1</v>
      </c>
      <c r="F211" s="233" t="s">
        <v>220</v>
      </c>
      <c r="G211" s="231"/>
      <c r="H211" s="234">
        <v>8.6199999999999992</v>
      </c>
      <c r="I211" s="235"/>
      <c r="J211" s="231"/>
      <c r="K211" s="231"/>
      <c r="L211" s="236"/>
      <c r="M211" s="237"/>
      <c r="N211" s="238"/>
      <c r="O211" s="238"/>
      <c r="P211" s="238"/>
      <c r="Q211" s="238"/>
      <c r="R211" s="238"/>
      <c r="S211" s="238"/>
      <c r="T211" s="239"/>
      <c r="AT211" s="240" t="s">
        <v>218</v>
      </c>
      <c r="AU211" s="240" t="s">
        <v>216</v>
      </c>
      <c r="AV211" s="14" t="s">
        <v>215</v>
      </c>
      <c r="AW211" s="14" t="s">
        <v>35</v>
      </c>
      <c r="AX211" s="14" t="s">
        <v>87</v>
      </c>
      <c r="AY211" s="240" t="s">
        <v>206</v>
      </c>
    </row>
    <row r="212" spans="1:65" s="2" customFormat="1" ht="21.75" customHeight="1">
      <c r="A212" s="35"/>
      <c r="B212" s="36"/>
      <c r="C212" s="205" t="s">
        <v>373</v>
      </c>
      <c r="D212" s="205" t="s">
        <v>210</v>
      </c>
      <c r="E212" s="206" t="s">
        <v>2068</v>
      </c>
      <c r="F212" s="207" t="s">
        <v>2069</v>
      </c>
      <c r="G212" s="208" t="s">
        <v>213</v>
      </c>
      <c r="H212" s="209">
        <v>50.613</v>
      </c>
      <c r="I212" s="210"/>
      <c r="J212" s="211">
        <f>ROUND(I212*H212,2)</f>
        <v>0</v>
      </c>
      <c r="K212" s="207" t="s">
        <v>214</v>
      </c>
      <c r="L212" s="40"/>
      <c r="M212" s="212" t="s">
        <v>1</v>
      </c>
      <c r="N212" s="213" t="s">
        <v>44</v>
      </c>
      <c r="O212" s="72"/>
      <c r="P212" s="214">
        <f>O212*H212</f>
        <v>0</v>
      </c>
      <c r="Q212" s="214">
        <v>0</v>
      </c>
      <c r="R212" s="214">
        <f>Q212*H212</f>
        <v>0</v>
      </c>
      <c r="S212" s="214">
        <v>0.09</v>
      </c>
      <c r="T212" s="215">
        <f>S212*H212</f>
        <v>4.5551699999999995</v>
      </c>
      <c r="U212" s="35"/>
      <c r="V212" s="35"/>
      <c r="W212" s="35"/>
      <c r="X212" s="35"/>
      <c r="Y212" s="35"/>
      <c r="Z212" s="35"/>
      <c r="AA212" s="35"/>
      <c r="AB212" s="35"/>
      <c r="AC212" s="35"/>
      <c r="AD212" s="35"/>
      <c r="AE212" s="35"/>
      <c r="AR212" s="216" t="s">
        <v>215</v>
      </c>
      <c r="AT212" s="216" t="s">
        <v>210</v>
      </c>
      <c r="AU212" s="216" t="s">
        <v>216</v>
      </c>
      <c r="AY212" s="18" t="s">
        <v>206</v>
      </c>
      <c r="BE212" s="217">
        <f>IF(N212="základní",J212,0)</f>
        <v>0</v>
      </c>
      <c r="BF212" s="217">
        <f>IF(N212="snížená",J212,0)</f>
        <v>0</v>
      </c>
      <c r="BG212" s="217">
        <f>IF(N212="zákl. přenesená",J212,0)</f>
        <v>0</v>
      </c>
      <c r="BH212" s="217">
        <f>IF(N212="sníž. přenesená",J212,0)</f>
        <v>0</v>
      </c>
      <c r="BI212" s="217">
        <f>IF(N212="nulová",J212,0)</f>
        <v>0</v>
      </c>
      <c r="BJ212" s="18" t="s">
        <v>87</v>
      </c>
      <c r="BK212" s="217">
        <f>ROUND(I212*H212,2)</f>
        <v>0</v>
      </c>
      <c r="BL212" s="18" t="s">
        <v>215</v>
      </c>
      <c r="BM212" s="216" t="s">
        <v>2070</v>
      </c>
    </row>
    <row r="213" spans="1:65" s="13" customFormat="1" ht="11.25">
      <c r="B213" s="218"/>
      <c r="C213" s="219"/>
      <c r="D213" s="220" t="s">
        <v>218</v>
      </c>
      <c r="E213" s="221" t="s">
        <v>1</v>
      </c>
      <c r="F213" s="222" t="s">
        <v>2071</v>
      </c>
      <c r="G213" s="219"/>
      <c r="H213" s="223">
        <v>11.456</v>
      </c>
      <c r="I213" s="224"/>
      <c r="J213" s="219"/>
      <c r="K213" s="219"/>
      <c r="L213" s="225"/>
      <c r="M213" s="226"/>
      <c r="N213" s="227"/>
      <c r="O213" s="227"/>
      <c r="P213" s="227"/>
      <c r="Q213" s="227"/>
      <c r="R213" s="227"/>
      <c r="S213" s="227"/>
      <c r="T213" s="228"/>
      <c r="AT213" s="229" t="s">
        <v>218</v>
      </c>
      <c r="AU213" s="229" t="s">
        <v>216</v>
      </c>
      <c r="AV213" s="13" t="s">
        <v>89</v>
      </c>
      <c r="AW213" s="13" t="s">
        <v>35</v>
      </c>
      <c r="AX213" s="13" t="s">
        <v>79</v>
      </c>
      <c r="AY213" s="229" t="s">
        <v>206</v>
      </c>
    </row>
    <row r="214" spans="1:65" s="13" customFormat="1" ht="11.25">
      <c r="B214" s="218"/>
      <c r="C214" s="219"/>
      <c r="D214" s="220" t="s">
        <v>218</v>
      </c>
      <c r="E214" s="221" t="s">
        <v>1</v>
      </c>
      <c r="F214" s="222" t="s">
        <v>2072</v>
      </c>
      <c r="G214" s="219"/>
      <c r="H214" s="223">
        <v>12.917</v>
      </c>
      <c r="I214" s="224"/>
      <c r="J214" s="219"/>
      <c r="K214" s="219"/>
      <c r="L214" s="225"/>
      <c r="M214" s="226"/>
      <c r="N214" s="227"/>
      <c r="O214" s="227"/>
      <c r="P214" s="227"/>
      <c r="Q214" s="227"/>
      <c r="R214" s="227"/>
      <c r="S214" s="227"/>
      <c r="T214" s="228"/>
      <c r="AT214" s="229" t="s">
        <v>218</v>
      </c>
      <c r="AU214" s="229" t="s">
        <v>216</v>
      </c>
      <c r="AV214" s="13" t="s">
        <v>89</v>
      </c>
      <c r="AW214" s="13" t="s">
        <v>35</v>
      </c>
      <c r="AX214" s="13" t="s">
        <v>79</v>
      </c>
      <c r="AY214" s="229" t="s">
        <v>206</v>
      </c>
    </row>
    <row r="215" spans="1:65" s="13" customFormat="1" ht="22.5">
      <c r="B215" s="218"/>
      <c r="C215" s="219"/>
      <c r="D215" s="220" t="s">
        <v>218</v>
      </c>
      <c r="E215" s="221" t="s">
        <v>1</v>
      </c>
      <c r="F215" s="222" t="s">
        <v>2073</v>
      </c>
      <c r="G215" s="219"/>
      <c r="H215" s="223">
        <v>16.943000000000001</v>
      </c>
      <c r="I215" s="224"/>
      <c r="J215" s="219"/>
      <c r="K215" s="219"/>
      <c r="L215" s="225"/>
      <c r="M215" s="226"/>
      <c r="N215" s="227"/>
      <c r="O215" s="227"/>
      <c r="P215" s="227"/>
      <c r="Q215" s="227"/>
      <c r="R215" s="227"/>
      <c r="S215" s="227"/>
      <c r="T215" s="228"/>
      <c r="AT215" s="229" t="s">
        <v>218</v>
      </c>
      <c r="AU215" s="229" t="s">
        <v>216</v>
      </c>
      <c r="AV215" s="13" t="s">
        <v>89</v>
      </c>
      <c r="AW215" s="13" t="s">
        <v>35</v>
      </c>
      <c r="AX215" s="13" t="s">
        <v>79</v>
      </c>
      <c r="AY215" s="229" t="s">
        <v>206</v>
      </c>
    </row>
    <row r="216" spans="1:65" s="13" customFormat="1" ht="22.5">
      <c r="B216" s="218"/>
      <c r="C216" s="219"/>
      <c r="D216" s="220" t="s">
        <v>218</v>
      </c>
      <c r="E216" s="221" t="s">
        <v>1</v>
      </c>
      <c r="F216" s="222" t="s">
        <v>2074</v>
      </c>
      <c r="G216" s="219"/>
      <c r="H216" s="223">
        <v>9.2970000000000006</v>
      </c>
      <c r="I216" s="224"/>
      <c r="J216" s="219"/>
      <c r="K216" s="219"/>
      <c r="L216" s="225"/>
      <c r="M216" s="226"/>
      <c r="N216" s="227"/>
      <c r="O216" s="227"/>
      <c r="P216" s="227"/>
      <c r="Q216" s="227"/>
      <c r="R216" s="227"/>
      <c r="S216" s="227"/>
      <c r="T216" s="228"/>
      <c r="AT216" s="229" t="s">
        <v>218</v>
      </c>
      <c r="AU216" s="229" t="s">
        <v>216</v>
      </c>
      <c r="AV216" s="13" t="s">
        <v>89</v>
      </c>
      <c r="AW216" s="13" t="s">
        <v>35</v>
      </c>
      <c r="AX216" s="13" t="s">
        <v>79</v>
      </c>
      <c r="AY216" s="229" t="s">
        <v>206</v>
      </c>
    </row>
    <row r="217" spans="1:65" s="14" customFormat="1" ht="11.25">
      <c r="B217" s="230"/>
      <c r="C217" s="231"/>
      <c r="D217" s="220" t="s">
        <v>218</v>
      </c>
      <c r="E217" s="232" t="s">
        <v>1</v>
      </c>
      <c r="F217" s="233" t="s">
        <v>220</v>
      </c>
      <c r="G217" s="231"/>
      <c r="H217" s="234">
        <v>50.613</v>
      </c>
      <c r="I217" s="235"/>
      <c r="J217" s="231"/>
      <c r="K217" s="231"/>
      <c r="L217" s="236"/>
      <c r="M217" s="237"/>
      <c r="N217" s="238"/>
      <c r="O217" s="238"/>
      <c r="P217" s="238"/>
      <c r="Q217" s="238"/>
      <c r="R217" s="238"/>
      <c r="S217" s="238"/>
      <c r="T217" s="239"/>
      <c r="AT217" s="240" t="s">
        <v>218</v>
      </c>
      <c r="AU217" s="240" t="s">
        <v>216</v>
      </c>
      <c r="AV217" s="14" t="s">
        <v>215</v>
      </c>
      <c r="AW217" s="14" t="s">
        <v>35</v>
      </c>
      <c r="AX217" s="14" t="s">
        <v>87</v>
      </c>
      <c r="AY217" s="240" t="s">
        <v>206</v>
      </c>
    </row>
    <row r="218" spans="1:65" s="2" customFormat="1" ht="16.5" customHeight="1">
      <c r="A218" s="35"/>
      <c r="B218" s="36"/>
      <c r="C218" s="205" t="s">
        <v>376</v>
      </c>
      <c r="D218" s="205" t="s">
        <v>210</v>
      </c>
      <c r="E218" s="206" t="s">
        <v>2075</v>
      </c>
      <c r="F218" s="207" t="s">
        <v>2076</v>
      </c>
      <c r="G218" s="208" t="s">
        <v>243</v>
      </c>
      <c r="H218" s="209">
        <v>2.92</v>
      </c>
      <c r="I218" s="210"/>
      <c r="J218" s="211">
        <f>ROUND(I218*H218,2)</f>
        <v>0</v>
      </c>
      <c r="K218" s="207" t="s">
        <v>214</v>
      </c>
      <c r="L218" s="40"/>
      <c r="M218" s="212" t="s">
        <v>1</v>
      </c>
      <c r="N218" s="213" t="s">
        <v>44</v>
      </c>
      <c r="O218" s="72"/>
      <c r="P218" s="214">
        <f>O218*H218</f>
        <v>0</v>
      </c>
      <c r="Q218" s="214">
        <v>0</v>
      </c>
      <c r="R218" s="214">
        <f>Q218*H218</f>
        <v>0</v>
      </c>
      <c r="S218" s="214">
        <v>8.9999999999999993E-3</v>
      </c>
      <c r="T218" s="215">
        <f>S218*H218</f>
        <v>2.6279999999999998E-2</v>
      </c>
      <c r="U218" s="35"/>
      <c r="V218" s="35"/>
      <c r="W218" s="35"/>
      <c r="X218" s="35"/>
      <c r="Y218" s="35"/>
      <c r="Z218" s="35"/>
      <c r="AA218" s="35"/>
      <c r="AB218" s="35"/>
      <c r="AC218" s="35"/>
      <c r="AD218" s="35"/>
      <c r="AE218" s="35"/>
      <c r="AR218" s="216" t="s">
        <v>215</v>
      </c>
      <c r="AT218" s="216" t="s">
        <v>210</v>
      </c>
      <c r="AU218" s="216" t="s">
        <v>216</v>
      </c>
      <c r="AY218" s="18" t="s">
        <v>206</v>
      </c>
      <c r="BE218" s="217">
        <f>IF(N218="základní",J218,0)</f>
        <v>0</v>
      </c>
      <c r="BF218" s="217">
        <f>IF(N218="snížená",J218,0)</f>
        <v>0</v>
      </c>
      <c r="BG218" s="217">
        <f>IF(N218="zákl. přenesená",J218,0)</f>
        <v>0</v>
      </c>
      <c r="BH218" s="217">
        <f>IF(N218="sníž. přenesená",J218,0)</f>
        <v>0</v>
      </c>
      <c r="BI218" s="217">
        <f>IF(N218="nulová",J218,0)</f>
        <v>0</v>
      </c>
      <c r="BJ218" s="18" t="s">
        <v>87</v>
      </c>
      <c r="BK218" s="217">
        <f>ROUND(I218*H218,2)</f>
        <v>0</v>
      </c>
      <c r="BL218" s="18" t="s">
        <v>215</v>
      </c>
      <c r="BM218" s="216" t="s">
        <v>2077</v>
      </c>
    </row>
    <row r="219" spans="1:65" s="13" customFormat="1" ht="11.25">
      <c r="B219" s="218"/>
      <c r="C219" s="219"/>
      <c r="D219" s="220" t="s">
        <v>218</v>
      </c>
      <c r="E219" s="221" t="s">
        <v>1</v>
      </c>
      <c r="F219" s="222" t="s">
        <v>2078</v>
      </c>
      <c r="G219" s="219"/>
      <c r="H219" s="223">
        <v>2.27</v>
      </c>
      <c r="I219" s="224"/>
      <c r="J219" s="219"/>
      <c r="K219" s="219"/>
      <c r="L219" s="225"/>
      <c r="M219" s="226"/>
      <c r="N219" s="227"/>
      <c r="O219" s="227"/>
      <c r="P219" s="227"/>
      <c r="Q219" s="227"/>
      <c r="R219" s="227"/>
      <c r="S219" s="227"/>
      <c r="T219" s="228"/>
      <c r="AT219" s="229" t="s">
        <v>218</v>
      </c>
      <c r="AU219" s="229" t="s">
        <v>216</v>
      </c>
      <c r="AV219" s="13" t="s">
        <v>89</v>
      </c>
      <c r="AW219" s="13" t="s">
        <v>35</v>
      </c>
      <c r="AX219" s="13" t="s">
        <v>79</v>
      </c>
      <c r="AY219" s="229" t="s">
        <v>206</v>
      </c>
    </row>
    <row r="220" spans="1:65" s="13" customFormat="1" ht="11.25">
      <c r="B220" s="218"/>
      <c r="C220" s="219"/>
      <c r="D220" s="220" t="s">
        <v>218</v>
      </c>
      <c r="E220" s="221" t="s">
        <v>1</v>
      </c>
      <c r="F220" s="222" t="s">
        <v>2079</v>
      </c>
      <c r="G220" s="219"/>
      <c r="H220" s="223">
        <v>0.65</v>
      </c>
      <c r="I220" s="224"/>
      <c r="J220" s="219"/>
      <c r="K220" s="219"/>
      <c r="L220" s="225"/>
      <c r="M220" s="226"/>
      <c r="N220" s="227"/>
      <c r="O220" s="227"/>
      <c r="P220" s="227"/>
      <c r="Q220" s="227"/>
      <c r="R220" s="227"/>
      <c r="S220" s="227"/>
      <c r="T220" s="228"/>
      <c r="AT220" s="229" t="s">
        <v>218</v>
      </c>
      <c r="AU220" s="229" t="s">
        <v>216</v>
      </c>
      <c r="AV220" s="13" t="s">
        <v>89</v>
      </c>
      <c r="AW220" s="13" t="s">
        <v>35</v>
      </c>
      <c r="AX220" s="13" t="s">
        <v>79</v>
      </c>
      <c r="AY220" s="229" t="s">
        <v>206</v>
      </c>
    </row>
    <row r="221" spans="1:65" s="14" customFormat="1" ht="11.25">
      <c r="B221" s="230"/>
      <c r="C221" s="231"/>
      <c r="D221" s="220" t="s">
        <v>218</v>
      </c>
      <c r="E221" s="232" t="s">
        <v>1</v>
      </c>
      <c r="F221" s="233" t="s">
        <v>220</v>
      </c>
      <c r="G221" s="231"/>
      <c r="H221" s="234">
        <v>2.92</v>
      </c>
      <c r="I221" s="235"/>
      <c r="J221" s="231"/>
      <c r="K221" s="231"/>
      <c r="L221" s="236"/>
      <c r="M221" s="237"/>
      <c r="N221" s="238"/>
      <c r="O221" s="238"/>
      <c r="P221" s="238"/>
      <c r="Q221" s="238"/>
      <c r="R221" s="238"/>
      <c r="S221" s="238"/>
      <c r="T221" s="239"/>
      <c r="AT221" s="240" t="s">
        <v>218</v>
      </c>
      <c r="AU221" s="240" t="s">
        <v>216</v>
      </c>
      <c r="AV221" s="14" t="s">
        <v>215</v>
      </c>
      <c r="AW221" s="14" t="s">
        <v>35</v>
      </c>
      <c r="AX221" s="14" t="s">
        <v>87</v>
      </c>
      <c r="AY221" s="240" t="s">
        <v>206</v>
      </c>
    </row>
    <row r="222" spans="1:65" s="2" customFormat="1" ht="16.5" customHeight="1">
      <c r="A222" s="35"/>
      <c r="B222" s="36"/>
      <c r="C222" s="205" t="s">
        <v>382</v>
      </c>
      <c r="D222" s="205" t="s">
        <v>210</v>
      </c>
      <c r="E222" s="206" t="s">
        <v>2080</v>
      </c>
      <c r="F222" s="207" t="s">
        <v>2081</v>
      </c>
      <c r="G222" s="208" t="s">
        <v>243</v>
      </c>
      <c r="H222" s="209">
        <v>25</v>
      </c>
      <c r="I222" s="210"/>
      <c r="J222" s="211">
        <f>ROUND(I222*H222,2)</f>
        <v>0</v>
      </c>
      <c r="K222" s="207" t="s">
        <v>214</v>
      </c>
      <c r="L222" s="40"/>
      <c r="M222" s="212" t="s">
        <v>1</v>
      </c>
      <c r="N222" s="213" t="s">
        <v>44</v>
      </c>
      <c r="O222" s="72"/>
      <c r="P222" s="214">
        <f>O222*H222</f>
        <v>0</v>
      </c>
      <c r="Q222" s="214">
        <v>0</v>
      </c>
      <c r="R222" s="214">
        <f>Q222*H222</f>
        <v>0</v>
      </c>
      <c r="S222" s="214">
        <v>8.9999999999999993E-3</v>
      </c>
      <c r="T222" s="215">
        <f>S222*H222</f>
        <v>0.22499999999999998</v>
      </c>
      <c r="U222" s="35"/>
      <c r="V222" s="35"/>
      <c r="W222" s="35"/>
      <c r="X222" s="35"/>
      <c r="Y222" s="35"/>
      <c r="Z222" s="35"/>
      <c r="AA222" s="35"/>
      <c r="AB222" s="35"/>
      <c r="AC222" s="35"/>
      <c r="AD222" s="35"/>
      <c r="AE222" s="35"/>
      <c r="AR222" s="216" t="s">
        <v>215</v>
      </c>
      <c r="AT222" s="216" t="s">
        <v>210</v>
      </c>
      <c r="AU222" s="216" t="s">
        <v>216</v>
      </c>
      <c r="AY222" s="18" t="s">
        <v>206</v>
      </c>
      <c r="BE222" s="217">
        <f>IF(N222="základní",J222,0)</f>
        <v>0</v>
      </c>
      <c r="BF222" s="217">
        <f>IF(N222="snížená",J222,0)</f>
        <v>0</v>
      </c>
      <c r="BG222" s="217">
        <f>IF(N222="zákl. přenesená",J222,0)</f>
        <v>0</v>
      </c>
      <c r="BH222" s="217">
        <f>IF(N222="sníž. přenesená",J222,0)</f>
        <v>0</v>
      </c>
      <c r="BI222" s="217">
        <f>IF(N222="nulová",J222,0)</f>
        <v>0</v>
      </c>
      <c r="BJ222" s="18" t="s">
        <v>87</v>
      </c>
      <c r="BK222" s="217">
        <f>ROUND(I222*H222,2)</f>
        <v>0</v>
      </c>
      <c r="BL222" s="18" t="s">
        <v>215</v>
      </c>
      <c r="BM222" s="216" t="s">
        <v>2082</v>
      </c>
    </row>
    <row r="223" spans="1:65" s="13" customFormat="1" ht="11.25">
      <c r="B223" s="218"/>
      <c r="C223" s="219"/>
      <c r="D223" s="220" t="s">
        <v>218</v>
      </c>
      <c r="E223" s="221" t="s">
        <v>1</v>
      </c>
      <c r="F223" s="222" t="s">
        <v>2083</v>
      </c>
      <c r="G223" s="219"/>
      <c r="H223" s="223">
        <v>2.75</v>
      </c>
      <c r="I223" s="224"/>
      <c r="J223" s="219"/>
      <c r="K223" s="219"/>
      <c r="L223" s="225"/>
      <c r="M223" s="226"/>
      <c r="N223" s="227"/>
      <c r="O223" s="227"/>
      <c r="P223" s="227"/>
      <c r="Q223" s="227"/>
      <c r="R223" s="227"/>
      <c r="S223" s="227"/>
      <c r="T223" s="228"/>
      <c r="AT223" s="229" t="s">
        <v>218</v>
      </c>
      <c r="AU223" s="229" t="s">
        <v>216</v>
      </c>
      <c r="AV223" s="13" t="s">
        <v>89</v>
      </c>
      <c r="AW223" s="13" t="s">
        <v>35</v>
      </c>
      <c r="AX223" s="13" t="s">
        <v>79</v>
      </c>
      <c r="AY223" s="229" t="s">
        <v>206</v>
      </c>
    </row>
    <row r="224" spans="1:65" s="13" customFormat="1" ht="11.25">
      <c r="B224" s="218"/>
      <c r="C224" s="219"/>
      <c r="D224" s="220" t="s">
        <v>218</v>
      </c>
      <c r="E224" s="221" t="s">
        <v>1</v>
      </c>
      <c r="F224" s="222" t="s">
        <v>2084</v>
      </c>
      <c r="G224" s="219"/>
      <c r="H224" s="223">
        <v>2.75</v>
      </c>
      <c r="I224" s="224"/>
      <c r="J224" s="219"/>
      <c r="K224" s="219"/>
      <c r="L224" s="225"/>
      <c r="M224" s="226"/>
      <c r="N224" s="227"/>
      <c r="O224" s="227"/>
      <c r="P224" s="227"/>
      <c r="Q224" s="227"/>
      <c r="R224" s="227"/>
      <c r="S224" s="227"/>
      <c r="T224" s="228"/>
      <c r="AT224" s="229" t="s">
        <v>218</v>
      </c>
      <c r="AU224" s="229" t="s">
        <v>216</v>
      </c>
      <c r="AV224" s="13" t="s">
        <v>89</v>
      </c>
      <c r="AW224" s="13" t="s">
        <v>35</v>
      </c>
      <c r="AX224" s="13" t="s">
        <v>79</v>
      </c>
      <c r="AY224" s="229" t="s">
        <v>206</v>
      </c>
    </row>
    <row r="225" spans="1:65" s="13" customFormat="1" ht="11.25">
      <c r="B225" s="218"/>
      <c r="C225" s="219"/>
      <c r="D225" s="220" t="s">
        <v>218</v>
      </c>
      <c r="E225" s="221" t="s">
        <v>1</v>
      </c>
      <c r="F225" s="222" t="s">
        <v>2085</v>
      </c>
      <c r="G225" s="219"/>
      <c r="H225" s="223">
        <v>7.65</v>
      </c>
      <c r="I225" s="224"/>
      <c r="J225" s="219"/>
      <c r="K225" s="219"/>
      <c r="L225" s="225"/>
      <c r="M225" s="226"/>
      <c r="N225" s="227"/>
      <c r="O225" s="227"/>
      <c r="P225" s="227"/>
      <c r="Q225" s="227"/>
      <c r="R225" s="227"/>
      <c r="S225" s="227"/>
      <c r="T225" s="228"/>
      <c r="AT225" s="229" t="s">
        <v>218</v>
      </c>
      <c r="AU225" s="229" t="s">
        <v>216</v>
      </c>
      <c r="AV225" s="13" t="s">
        <v>89</v>
      </c>
      <c r="AW225" s="13" t="s">
        <v>35</v>
      </c>
      <c r="AX225" s="13" t="s">
        <v>79</v>
      </c>
      <c r="AY225" s="229" t="s">
        <v>206</v>
      </c>
    </row>
    <row r="226" spans="1:65" s="13" customFormat="1" ht="11.25">
      <c r="B226" s="218"/>
      <c r="C226" s="219"/>
      <c r="D226" s="220" t="s">
        <v>218</v>
      </c>
      <c r="E226" s="221" t="s">
        <v>1</v>
      </c>
      <c r="F226" s="222" t="s">
        <v>2086</v>
      </c>
      <c r="G226" s="219"/>
      <c r="H226" s="223">
        <v>6.65</v>
      </c>
      <c r="I226" s="224"/>
      <c r="J226" s="219"/>
      <c r="K226" s="219"/>
      <c r="L226" s="225"/>
      <c r="M226" s="226"/>
      <c r="N226" s="227"/>
      <c r="O226" s="227"/>
      <c r="P226" s="227"/>
      <c r="Q226" s="227"/>
      <c r="R226" s="227"/>
      <c r="S226" s="227"/>
      <c r="T226" s="228"/>
      <c r="AT226" s="229" t="s">
        <v>218</v>
      </c>
      <c r="AU226" s="229" t="s">
        <v>216</v>
      </c>
      <c r="AV226" s="13" t="s">
        <v>89</v>
      </c>
      <c r="AW226" s="13" t="s">
        <v>35</v>
      </c>
      <c r="AX226" s="13" t="s">
        <v>79</v>
      </c>
      <c r="AY226" s="229" t="s">
        <v>206</v>
      </c>
    </row>
    <row r="227" spans="1:65" s="13" customFormat="1" ht="11.25">
      <c r="B227" s="218"/>
      <c r="C227" s="219"/>
      <c r="D227" s="220" t="s">
        <v>218</v>
      </c>
      <c r="E227" s="221" t="s">
        <v>1</v>
      </c>
      <c r="F227" s="222" t="s">
        <v>2087</v>
      </c>
      <c r="G227" s="219"/>
      <c r="H227" s="223">
        <v>5.2</v>
      </c>
      <c r="I227" s="224"/>
      <c r="J227" s="219"/>
      <c r="K227" s="219"/>
      <c r="L227" s="225"/>
      <c r="M227" s="226"/>
      <c r="N227" s="227"/>
      <c r="O227" s="227"/>
      <c r="P227" s="227"/>
      <c r="Q227" s="227"/>
      <c r="R227" s="227"/>
      <c r="S227" s="227"/>
      <c r="T227" s="228"/>
      <c r="AT227" s="229" t="s">
        <v>218</v>
      </c>
      <c r="AU227" s="229" t="s">
        <v>216</v>
      </c>
      <c r="AV227" s="13" t="s">
        <v>89</v>
      </c>
      <c r="AW227" s="13" t="s">
        <v>35</v>
      </c>
      <c r="AX227" s="13" t="s">
        <v>79</v>
      </c>
      <c r="AY227" s="229" t="s">
        <v>206</v>
      </c>
    </row>
    <row r="228" spans="1:65" s="14" customFormat="1" ht="11.25">
      <c r="B228" s="230"/>
      <c r="C228" s="231"/>
      <c r="D228" s="220" t="s">
        <v>218</v>
      </c>
      <c r="E228" s="232" t="s">
        <v>1</v>
      </c>
      <c r="F228" s="233" t="s">
        <v>220</v>
      </c>
      <c r="G228" s="231"/>
      <c r="H228" s="234">
        <v>25</v>
      </c>
      <c r="I228" s="235"/>
      <c r="J228" s="231"/>
      <c r="K228" s="231"/>
      <c r="L228" s="236"/>
      <c r="M228" s="237"/>
      <c r="N228" s="238"/>
      <c r="O228" s="238"/>
      <c r="P228" s="238"/>
      <c r="Q228" s="238"/>
      <c r="R228" s="238"/>
      <c r="S228" s="238"/>
      <c r="T228" s="239"/>
      <c r="AT228" s="240" t="s">
        <v>218</v>
      </c>
      <c r="AU228" s="240" t="s">
        <v>216</v>
      </c>
      <c r="AV228" s="14" t="s">
        <v>215</v>
      </c>
      <c r="AW228" s="14" t="s">
        <v>35</v>
      </c>
      <c r="AX228" s="14" t="s">
        <v>87</v>
      </c>
      <c r="AY228" s="240" t="s">
        <v>206</v>
      </c>
    </row>
    <row r="229" spans="1:65" s="2" customFormat="1" ht="21.75" customHeight="1">
      <c r="A229" s="35"/>
      <c r="B229" s="36"/>
      <c r="C229" s="205" t="s">
        <v>387</v>
      </c>
      <c r="D229" s="205" t="s">
        <v>210</v>
      </c>
      <c r="E229" s="206" t="s">
        <v>2088</v>
      </c>
      <c r="F229" s="207" t="s">
        <v>2089</v>
      </c>
      <c r="G229" s="208" t="s">
        <v>213</v>
      </c>
      <c r="H229" s="209">
        <v>61.093000000000004</v>
      </c>
      <c r="I229" s="210"/>
      <c r="J229" s="211">
        <f>ROUND(I229*H229,2)</f>
        <v>0</v>
      </c>
      <c r="K229" s="207" t="s">
        <v>214</v>
      </c>
      <c r="L229" s="40"/>
      <c r="M229" s="212" t="s">
        <v>1</v>
      </c>
      <c r="N229" s="213" t="s">
        <v>44</v>
      </c>
      <c r="O229" s="72"/>
      <c r="P229" s="214">
        <f>O229*H229</f>
        <v>0</v>
      </c>
      <c r="Q229" s="214">
        <v>0</v>
      </c>
      <c r="R229" s="214">
        <f>Q229*H229</f>
        <v>0</v>
      </c>
      <c r="S229" s="214">
        <v>3.7999999999999999E-2</v>
      </c>
      <c r="T229" s="215">
        <f>S229*H229</f>
        <v>2.3215340000000002</v>
      </c>
      <c r="U229" s="35"/>
      <c r="V229" s="35"/>
      <c r="W229" s="35"/>
      <c r="X229" s="35"/>
      <c r="Y229" s="35"/>
      <c r="Z229" s="35"/>
      <c r="AA229" s="35"/>
      <c r="AB229" s="35"/>
      <c r="AC229" s="35"/>
      <c r="AD229" s="35"/>
      <c r="AE229" s="35"/>
      <c r="AR229" s="216" t="s">
        <v>215</v>
      </c>
      <c r="AT229" s="216" t="s">
        <v>210</v>
      </c>
      <c r="AU229" s="216" t="s">
        <v>216</v>
      </c>
      <c r="AY229" s="18" t="s">
        <v>206</v>
      </c>
      <c r="BE229" s="217">
        <f>IF(N229="základní",J229,0)</f>
        <v>0</v>
      </c>
      <c r="BF229" s="217">
        <f>IF(N229="snížená",J229,0)</f>
        <v>0</v>
      </c>
      <c r="BG229" s="217">
        <f>IF(N229="zákl. přenesená",J229,0)</f>
        <v>0</v>
      </c>
      <c r="BH229" s="217">
        <f>IF(N229="sníž. přenesená",J229,0)</f>
        <v>0</v>
      </c>
      <c r="BI229" s="217">
        <f>IF(N229="nulová",J229,0)</f>
        <v>0</v>
      </c>
      <c r="BJ229" s="18" t="s">
        <v>87</v>
      </c>
      <c r="BK229" s="217">
        <f>ROUND(I229*H229,2)</f>
        <v>0</v>
      </c>
      <c r="BL229" s="18" t="s">
        <v>215</v>
      </c>
      <c r="BM229" s="216" t="s">
        <v>2090</v>
      </c>
    </row>
    <row r="230" spans="1:65" s="15" customFormat="1" ht="22.5">
      <c r="B230" s="241"/>
      <c r="C230" s="242"/>
      <c r="D230" s="220" t="s">
        <v>218</v>
      </c>
      <c r="E230" s="243" t="s">
        <v>1</v>
      </c>
      <c r="F230" s="244" t="s">
        <v>2091</v>
      </c>
      <c r="G230" s="242"/>
      <c r="H230" s="243" t="s">
        <v>1</v>
      </c>
      <c r="I230" s="245"/>
      <c r="J230" s="242"/>
      <c r="K230" s="242"/>
      <c r="L230" s="246"/>
      <c r="M230" s="247"/>
      <c r="N230" s="248"/>
      <c r="O230" s="248"/>
      <c r="P230" s="248"/>
      <c r="Q230" s="248"/>
      <c r="R230" s="248"/>
      <c r="S230" s="248"/>
      <c r="T230" s="249"/>
      <c r="AT230" s="250" t="s">
        <v>218</v>
      </c>
      <c r="AU230" s="250" t="s">
        <v>216</v>
      </c>
      <c r="AV230" s="15" t="s">
        <v>87</v>
      </c>
      <c r="AW230" s="15" t="s">
        <v>35</v>
      </c>
      <c r="AX230" s="15" t="s">
        <v>79</v>
      </c>
      <c r="AY230" s="250" t="s">
        <v>206</v>
      </c>
    </row>
    <row r="231" spans="1:65" s="13" customFormat="1" ht="11.25">
      <c r="B231" s="218"/>
      <c r="C231" s="219"/>
      <c r="D231" s="220" t="s">
        <v>218</v>
      </c>
      <c r="E231" s="221" t="s">
        <v>1</v>
      </c>
      <c r="F231" s="222" t="s">
        <v>2071</v>
      </c>
      <c r="G231" s="219"/>
      <c r="H231" s="223">
        <v>11.456</v>
      </c>
      <c r="I231" s="224"/>
      <c r="J231" s="219"/>
      <c r="K231" s="219"/>
      <c r="L231" s="225"/>
      <c r="M231" s="226"/>
      <c r="N231" s="227"/>
      <c r="O231" s="227"/>
      <c r="P231" s="227"/>
      <c r="Q231" s="227"/>
      <c r="R231" s="227"/>
      <c r="S231" s="227"/>
      <c r="T231" s="228"/>
      <c r="AT231" s="229" t="s">
        <v>218</v>
      </c>
      <c r="AU231" s="229" t="s">
        <v>216</v>
      </c>
      <c r="AV231" s="13" t="s">
        <v>89</v>
      </c>
      <c r="AW231" s="13" t="s">
        <v>35</v>
      </c>
      <c r="AX231" s="13" t="s">
        <v>79</v>
      </c>
      <c r="AY231" s="229" t="s">
        <v>206</v>
      </c>
    </row>
    <row r="232" spans="1:65" s="13" customFormat="1" ht="11.25">
      <c r="B232" s="218"/>
      <c r="C232" s="219"/>
      <c r="D232" s="220" t="s">
        <v>218</v>
      </c>
      <c r="E232" s="221" t="s">
        <v>1</v>
      </c>
      <c r="F232" s="222" t="s">
        <v>2072</v>
      </c>
      <c r="G232" s="219"/>
      <c r="H232" s="223">
        <v>12.917</v>
      </c>
      <c r="I232" s="224"/>
      <c r="J232" s="219"/>
      <c r="K232" s="219"/>
      <c r="L232" s="225"/>
      <c r="M232" s="226"/>
      <c r="N232" s="227"/>
      <c r="O232" s="227"/>
      <c r="P232" s="227"/>
      <c r="Q232" s="227"/>
      <c r="R232" s="227"/>
      <c r="S232" s="227"/>
      <c r="T232" s="228"/>
      <c r="AT232" s="229" t="s">
        <v>218</v>
      </c>
      <c r="AU232" s="229" t="s">
        <v>216</v>
      </c>
      <c r="AV232" s="13" t="s">
        <v>89</v>
      </c>
      <c r="AW232" s="13" t="s">
        <v>35</v>
      </c>
      <c r="AX232" s="13" t="s">
        <v>79</v>
      </c>
      <c r="AY232" s="229" t="s">
        <v>206</v>
      </c>
    </row>
    <row r="233" spans="1:65" s="13" customFormat="1" ht="22.5">
      <c r="B233" s="218"/>
      <c r="C233" s="219"/>
      <c r="D233" s="220" t="s">
        <v>218</v>
      </c>
      <c r="E233" s="221" t="s">
        <v>1</v>
      </c>
      <c r="F233" s="222" t="s">
        <v>2073</v>
      </c>
      <c r="G233" s="219"/>
      <c r="H233" s="223">
        <v>16.943000000000001</v>
      </c>
      <c r="I233" s="224"/>
      <c r="J233" s="219"/>
      <c r="K233" s="219"/>
      <c r="L233" s="225"/>
      <c r="M233" s="226"/>
      <c r="N233" s="227"/>
      <c r="O233" s="227"/>
      <c r="P233" s="227"/>
      <c r="Q233" s="227"/>
      <c r="R233" s="227"/>
      <c r="S233" s="227"/>
      <c r="T233" s="228"/>
      <c r="AT233" s="229" t="s">
        <v>218</v>
      </c>
      <c r="AU233" s="229" t="s">
        <v>216</v>
      </c>
      <c r="AV233" s="13" t="s">
        <v>89</v>
      </c>
      <c r="AW233" s="13" t="s">
        <v>35</v>
      </c>
      <c r="AX233" s="13" t="s">
        <v>79</v>
      </c>
      <c r="AY233" s="229" t="s">
        <v>206</v>
      </c>
    </row>
    <row r="234" spans="1:65" s="13" customFormat="1" ht="22.5">
      <c r="B234" s="218"/>
      <c r="C234" s="219"/>
      <c r="D234" s="220" t="s">
        <v>218</v>
      </c>
      <c r="E234" s="221" t="s">
        <v>1</v>
      </c>
      <c r="F234" s="222" t="s">
        <v>2074</v>
      </c>
      <c r="G234" s="219"/>
      <c r="H234" s="223">
        <v>9.2970000000000006</v>
      </c>
      <c r="I234" s="224"/>
      <c r="J234" s="219"/>
      <c r="K234" s="219"/>
      <c r="L234" s="225"/>
      <c r="M234" s="226"/>
      <c r="N234" s="227"/>
      <c r="O234" s="227"/>
      <c r="P234" s="227"/>
      <c r="Q234" s="227"/>
      <c r="R234" s="227"/>
      <c r="S234" s="227"/>
      <c r="T234" s="228"/>
      <c r="AT234" s="229" t="s">
        <v>218</v>
      </c>
      <c r="AU234" s="229" t="s">
        <v>216</v>
      </c>
      <c r="AV234" s="13" t="s">
        <v>89</v>
      </c>
      <c r="AW234" s="13" t="s">
        <v>35</v>
      </c>
      <c r="AX234" s="13" t="s">
        <v>79</v>
      </c>
      <c r="AY234" s="229" t="s">
        <v>206</v>
      </c>
    </row>
    <row r="235" spans="1:65" s="16" customFormat="1" ht="11.25">
      <c r="B235" s="264"/>
      <c r="C235" s="265"/>
      <c r="D235" s="220" t="s">
        <v>218</v>
      </c>
      <c r="E235" s="266" t="s">
        <v>1</v>
      </c>
      <c r="F235" s="267" t="s">
        <v>273</v>
      </c>
      <c r="G235" s="265"/>
      <c r="H235" s="268">
        <v>50.613</v>
      </c>
      <c r="I235" s="269"/>
      <c r="J235" s="265"/>
      <c r="K235" s="265"/>
      <c r="L235" s="270"/>
      <c r="M235" s="271"/>
      <c r="N235" s="272"/>
      <c r="O235" s="272"/>
      <c r="P235" s="272"/>
      <c r="Q235" s="272"/>
      <c r="R235" s="272"/>
      <c r="S235" s="272"/>
      <c r="T235" s="273"/>
      <c r="AT235" s="274" t="s">
        <v>218</v>
      </c>
      <c r="AU235" s="274" t="s">
        <v>216</v>
      </c>
      <c r="AV235" s="16" t="s">
        <v>216</v>
      </c>
      <c r="AW235" s="16" t="s">
        <v>35</v>
      </c>
      <c r="AX235" s="16" t="s">
        <v>79</v>
      </c>
      <c r="AY235" s="274" t="s">
        <v>206</v>
      </c>
    </row>
    <row r="236" spans="1:65" s="15" customFormat="1" ht="33.75">
      <c r="B236" s="241"/>
      <c r="C236" s="242"/>
      <c r="D236" s="220" t="s">
        <v>218</v>
      </c>
      <c r="E236" s="243" t="s">
        <v>1</v>
      </c>
      <c r="F236" s="244" t="s">
        <v>2092</v>
      </c>
      <c r="G236" s="242"/>
      <c r="H236" s="243" t="s">
        <v>1</v>
      </c>
      <c r="I236" s="245"/>
      <c r="J236" s="242"/>
      <c r="K236" s="242"/>
      <c r="L236" s="246"/>
      <c r="M236" s="247"/>
      <c r="N236" s="248"/>
      <c r="O236" s="248"/>
      <c r="P236" s="248"/>
      <c r="Q236" s="248"/>
      <c r="R236" s="248"/>
      <c r="S236" s="248"/>
      <c r="T236" s="249"/>
      <c r="AT236" s="250" t="s">
        <v>218</v>
      </c>
      <c r="AU236" s="250" t="s">
        <v>216</v>
      </c>
      <c r="AV236" s="15" t="s">
        <v>87</v>
      </c>
      <c r="AW236" s="15" t="s">
        <v>35</v>
      </c>
      <c r="AX236" s="15" t="s">
        <v>79</v>
      </c>
      <c r="AY236" s="250" t="s">
        <v>206</v>
      </c>
    </row>
    <row r="237" spans="1:65" s="13" customFormat="1" ht="11.25">
      <c r="B237" s="218"/>
      <c r="C237" s="219"/>
      <c r="D237" s="220" t="s">
        <v>218</v>
      </c>
      <c r="E237" s="221" t="s">
        <v>1</v>
      </c>
      <c r="F237" s="222" t="s">
        <v>2067</v>
      </c>
      <c r="G237" s="219"/>
      <c r="H237" s="223">
        <v>8.6199999999999992</v>
      </c>
      <c r="I237" s="224"/>
      <c r="J237" s="219"/>
      <c r="K237" s="219"/>
      <c r="L237" s="225"/>
      <c r="M237" s="226"/>
      <c r="N237" s="227"/>
      <c r="O237" s="227"/>
      <c r="P237" s="227"/>
      <c r="Q237" s="227"/>
      <c r="R237" s="227"/>
      <c r="S237" s="227"/>
      <c r="T237" s="228"/>
      <c r="AT237" s="229" t="s">
        <v>218</v>
      </c>
      <c r="AU237" s="229" t="s">
        <v>216</v>
      </c>
      <c r="AV237" s="13" t="s">
        <v>89</v>
      </c>
      <c r="AW237" s="13" t="s">
        <v>35</v>
      </c>
      <c r="AX237" s="13" t="s">
        <v>79</v>
      </c>
      <c r="AY237" s="229" t="s">
        <v>206</v>
      </c>
    </row>
    <row r="238" spans="1:65" s="13" customFormat="1" ht="22.5">
      <c r="B238" s="218"/>
      <c r="C238" s="219"/>
      <c r="D238" s="220" t="s">
        <v>218</v>
      </c>
      <c r="E238" s="221" t="s">
        <v>1</v>
      </c>
      <c r="F238" s="222" t="s">
        <v>2093</v>
      </c>
      <c r="G238" s="219"/>
      <c r="H238" s="223">
        <v>1.86</v>
      </c>
      <c r="I238" s="224"/>
      <c r="J238" s="219"/>
      <c r="K238" s="219"/>
      <c r="L238" s="225"/>
      <c r="M238" s="226"/>
      <c r="N238" s="227"/>
      <c r="O238" s="227"/>
      <c r="P238" s="227"/>
      <c r="Q238" s="227"/>
      <c r="R238" s="227"/>
      <c r="S238" s="227"/>
      <c r="T238" s="228"/>
      <c r="AT238" s="229" t="s">
        <v>218</v>
      </c>
      <c r="AU238" s="229" t="s">
        <v>216</v>
      </c>
      <c r="AV238" s="13" t="s">
        <v>89</v>
      </c>
      <c r="AW238" s="13" t="s">
        <v>35</v>
      </c>
      <c r="AX238" s="13" t="s">
        <v>79</v>
      </c>
      <c r="AY238" s="229" t="s">
        <v>206</v>
      </c>
    </row>
    <row r="239" spans="1:65" s="16" customFormat="1" ht="11.25">
      <c r="B239" s="264"/>
      <c r="C239" s="265"/>
      <c r="D239" s="220" t="s">
        <v>218</v>
      </c>
      <c r="E239" s="266" t="s">
        <v>1</v>
      </c>
      <c r="F239" s="267" t="s">
        <v>273</v>
      </c>
      <c r="G239" s="265"/>
      <c r="H239" s="268">
        <v>10.48</v>
      </c>
      <c r="I239" s="269"/>
      <c r="J239" s="265"/>
      <c r="K239" s="265"/>
      <c r="L239" s="270"/>
      <c r="M239" s="271"/>
      <c r="N239" s="272"/>
      <c r="O239" s="272"/>
      <c r="P239" s="272"/>
      <c r="Q239" s="272"/>
      <c r="R239" s="272"/>
      <c r="S239" s="272"/>
      <c r="T239" s="273"/>
      <c r="AT239" s="274" t="s">
        <v>218</v>
      </c>
      <c r="AU239" s="274" t="s">
        <v>216</v>
      </c>
      <c r="AV239" s="16" t="s">
        <v>216</v>
      </c>
      <c r="AW239" s="16" t="s">
        <v>35</v>
      </c>
      <c r="AX239" s="16" t="s">
        <v>79</v>
      </c>
      <c r="AY239" s="274" t="s">
        <v>206</v>
      </c>
    </row>
    <row r="240" spans="1:65" s="14" customFormat="1" ht="11.25">
      <c r="B240" s="230"/>
      <c r="C240" s="231"/>
      <c r="D240" s="220" t="s">
        <v>218</v>
      </c>
      <c r="E240" s="232" t="s">
        <v>1955</v>
      </c>
      <c r="F240" s="233" t="s">
        <v>220</v>
      </c>
      <c r="G240" s="231"/>
      <c r="H240" s="234">
        <v>61.093000000000004</v>
      </c>
      <c r="I240" s="235"/>
      <c r="J240" s="231"/>
      <c r="K240" s="231"/>
      <c r="L240" s="236"/>
      <c r="M240" s="237"/>
      <c r="N240" s="238"/>
      <c r="O240" s="238"/>
      <c r="P240" s="238"/>
      <c r="Q240" s="238"/>
      <c r="R240" s="238"/>
      <c r="S240" s="238"/>
      <c r="T240" s="239"/>
      <c r="AT240" s="240" t="s">
        <v>218</v>
      </c>
      <c r="AU240" s="240" t="s">
        <v>216</v>
      </c>
      <c r="AV240" s="14" t="s">
        <v>215</v>
      </c>
      <c r="AW240" s="14" t="s">
        <v>35</v>
      </c>
      <c r="AX240" s="14" t="s">
        <v>87</v>
      </c>
      <c r="AY240" s="240" t="s">
        <v>206</v>
      </c>
    </row>
    <row r="241" spans="1:65" s="12" customFormat="1" ht="20.85" customHeight="1">
      <c r="B241" s="189"/>
      <c r="C241" s="190"/>
      <c r="D241" s="191" t="s">
        <v>78</v>
      </c>
      <c r="E241" s="203" t="s">
        <v>839</v>
      </c>
      <c r="F241" s="203" t="s">
        <v>1023</v>
      </c>
      <c r="G241" s="190"/>
      <c r="H241" s="190"/>
      <c r="I241" s="193"/>
      <c r="J241" s="204">
        <f>BK241</f>
        <v>0</v>
      </c>
      <c r="K241" s="190"/>
      <c r="L241" s="195"/>
      <c r="M241" s="196"/>
      <c r="N241" s="197"/>
      <c r="O241" s="197"/>
      <c r="P241" s="198">
        <f>SUM(P242:P253)</f>
        <v>0</v>
      </c>
      <c r="Q241" s="197"/>
      <c r="R241" s="198">
        <f>SUM(R242:R253)</f>
        <v>0</v>
      </c>
      <c r="S241" s="197"/>
      <c r="T241" s="199">
        <f>SUM(T242:T253)</f>
        <v>0.20072299999999998</v>
      </c>
      <c r="AR241" s="200" t="s">
        <v>87</v>
      </c>
      <c r="AT241" s="201" t="s">
        <v>78</v>
      </c>
      <c r="AU241" s="201" t="s">
        <v>89</v>
      </c>
      <c r="AY241" s="200" t="s">
        <v>206</v>
      </c>
      <c r="BK241" s="202">
        <f>SUM(BK242:BK253)</f>
        <v>0</v>
      </c>
    </row>
    <row r="242" spans="1:65" s="2" customFormat="1" ht="21.75" customHeight="1">
      <c r="A242" s="35"/>
      <c r="B242" s="36"/>
      <c r="C242" s="205" t="s">
        <v>393</v>
      </c>
      <c r="D242" s="205" t="s">
        <v>210</v>
      </c>
      <c r="E242" s="206" t="s">
        <v>1782</v>
      </c>
      <c r="F242" s="207" t="s">
        <v>1783</v>
      </c>
      <c r="G242" s="208" t="s">
        <v>400</v>
      </c>
      <c r="H242" s="209">
        <v>4</v>
      </c>
      <c r="I242" s="210"/>
      <c r="J242" s="211">
        <f>ROUND(I242*H242,2)</f>
        <v>0</v>
      </c>
      <c r="K242" s="207" t="s">
        <v>214</v>
      </c>
      <c r="L242" s="40"/>
      <c r="M242" s="212" t="s">
        <v>1</v>
      </c>
      <c r="N242" s="213" t="s">
        <v>44</v>
      </c>
      <c r="O242" s="72"/>
      <c r="P242" s="214">
        <f>O242*H242</f>
        <v>0</v>
      </c>
      <c r="Q242" s="214">
        <v>0</v>
      </c>
      <c r="R242" s="214">
        <f>Q242*H242</f>
        <v>0</v>
      </c>
      <c r="S242" s="214">
        <v>1E-3</v>
      </c>
      <c r="T242" s="215">
        <f>S242*H242</f>
        <v>4.0000000000000001E-3</v>
      </c>
      <c r="U242" s="35"/>
      <c r="V242" s="35"/>
      <c r="W242" s="35"/>
      <c r="X242" s="35"/>
      <c r="Y242" s="35"/>
      <c r="Z242" s="35"/>
      <c r="AA242" s="35"/>
      <c r="AB242" s="35"/>
      <c r="AC242" s="35"/>
      <c r="AD242" s="35"/>
      <c r="AE242" s="35"/>
      <c r="AR242" s="216" t="s">
        <v>215</v>
      </c>
      <c r="AT242" s="216" t="s">
        <v>210</v>
      </c>
      <c r="AU242" s="216" t="s">
        <v>216</v>
      </c>
      <c r="AY242" s="18" t="s">
        <v>206</v>
      </c>
      <c r="BE242" s="217">
        <f>IF(N242="základní",J242,0)</f>
        <v>0</v>
      </c>
      <c r="BF242" s="217">
        <f>IF(N242="snížená",J242,0)</f>
        <v>0</v>
      </c>
      <c r="BG242" s="217">
        <f>IF(N242="zákl. přenesená",J242,0)</f>
        <v>0</v>
      </c>
      <c r="BH242" s="217">
        <f>IF(N242="sníž. přenesená",J242,0)</f>
        <v>0</v>
      </c>
      <c r="BI242" s="217">
        <f>IF(N242="nulová",J242,0)</f>
        <v>0</v>
      </c>
      <c r="BJ242" s="18" t="s">
        <v>87</v>
      </c>
      <c r="BK242" s="217">
        <f>ROUND(I242*H242,2)</f>
        <v>0</v>
      </c>
      <c r="BL242" s="18" t="s">
        <v>215</v>
      </c>
      <c r="BM242" s="216" t="s">
        <v>2094</v>
      </c>
    </row>
    <row r="243" spans="1:65" s="13" customFormat="1" ht="11.25">
      <c r="B243" s="218"/>
      <c r="C243" s="219"/>
      <c r="D243" s="220" t="s">
        <v>218</v>
      </c>
      <c r="E243" s="221" t="s">
        <v>1</v>
      </c>
      <c r="F243" s="222" t="s">
        <v>2095</v>
      </c>
      <c r="G243" s="219"/>
      <c r="H243" s="223">
        <v>4</v>
      </c>
      <c r="I243" s="224"/>
      <c r="J243" s="219"/>
      <c r="K243" s="219"/>
      <c r="L243" s="225"/>
      <c r="M243" s="226"/>
      <c r="N243" s="227"/>
      <c r="O243" s="227"/>
      <c r="P243" s="227"/>
      <c r="Q243" s="227"/>
      <c r="R243" s="227"/>
      <c r="S243" s="227"/>
      <c r="T243" s="228"/>
      <c r="AT243" s="229" t="s">
        <v>218</v>
      </c>
      <c r="AU243" s="229" t="s">
        <v>216</v>
      </c>
      <c r="AV243" s="13" t="s">
        <v>89</v>
      </c>
      <c r="AW243" s="13" t="s">
        <v>35</v>
      </c>
      <c r="AX243" s="13" t="s">
        <v>87</v>
      </c>
      <c r="AY243" s="229" t="s">
        <v>206</v>
      </c>
    </row>
    <row r="244" spans="1:65" s="2" customFormat="1" ht="21.75" customHeight="1">
      <c r="A244" s="35"/>
      <c r="B244" s="36"/>
      <c r="C244" s="205" t="s">
        <v>397</v>
      </c>
      <c r="D244" s="205" t="s">
        <v>210</v>
      </c>
      <c r="E244" s="206" t="s">
        <v>1786</v>
      </c>
      <c r="F244" s="207" t="s">
        <v>1787</v>
      </c>
      <c r="G244" s="208" t="s">
        <v>400</v>
      </c>
      <c r="H244" s="209">
        <v>6</v>
      </c>
      <c r="I244" s="210"/>
      <c r="J244" s="211">
        <f>ROUND(I244*H244,2)</f>
        <v>0</v>
      </c>
      <c r="K244" s="207" t="s">
        <v>214</v>
      </c>
      <c r="L244" s="40"/>
      <c r="M244" s="212" t="s">
        <v>1</v>
      </c>
      <c r="N244" s="213" t="s">
        <v>44</v>
      </c>
      <c r="O244" s="72"/>
      <c r="P244" s="214">
        <f>O244*H244</f>
        <v>0</v>
      </c>
      <c r="Q244" s="214">
        <v>0</v>
      </c>
      <c r="R244" s="214">
        <f>Q244*H244</f>
        <v>0</v>
      </c>
      <c r="S244" s="214">
        <v>1E-3</v>
      </c>
      <c r="T244" s="215">
        <f>S244*H244</f>
        <v>6.0000000000000001E-3</v>
      </c>
      <c r="U244" s="35"/>
      <c r="V244" s="35"/>
      <c r="W244" s="35"/>
      <c r="X244" s="35"/>
      <c r="Y244" s="35"/>
      <c r="Z244" s="35"/>
      <c r="AA244" s="35"/>
      <c r="AB244" s="35"/>
      <c r="AC244" s="35"/>
      <c r="AD244" s="35"/>
      <c r="AE244" s="35"/>
      <c r="AR244" s="216" t="s">
        <v>215</v>
      </c>
      <c r="AT244" s="216" t="s">
        <v>210</v>
      </c>
      <c r="AU244" s="216" t="s">
        <v>216</v>
      </c>
      <c r="AY244" s="18" t="s">
        <v>206</v>
      </c>
      <c r="BE244" s="217">
        <f>IF(N244="základní",J244,0)</f>
        <v>0</v>
      </c>
      <c r="BF244" s="217">
        <f>IF(N244="snížená",J244,0)</f>
        <v>0</v>
      </c>
      <c r="BG244" s="217">
        <f>IF(N244="zákl. přenesená",J244,0)</f>
        <v>0</v>
      </c>
      <c r="BH244" s="217">
        <f>IF(N244="sníž. přenesená",J244,0)</f>
        <v>0</v>
      </c>
      <c r="BI244" s="217">
        <f>IF(N244="nulová",J244,0)</f>
        <v>0</v>
      </c>
      <c r="BJ244" s="18" t="s">
        <v>87</v>
      </c>
      <c r="BK244" s="217">
        <f>ROUND(I244*H244,2)</f>
        <v>0</v>
      </c>
      <c r="BL244" s="18" t="s">
        <v>215</v>
      </c>
      <c r="BM244" s="216" t="s">
        <v>2096</v>
      </c>
    </row>
    <row r="245" spans="1:65" s="13" customFormat="1" ht="11.25">
      <c r="B245" s="218"/>
      <c r="C245" s="219"/>
      <c r="D245" s="220" t="s">
        <v>218</v>
      </c>
      <c r="E245" s="221" t="s">
        <v>1</v>
      </c>
      <c r="F245" s="222" t="s">
        <v>2097</v>
      </c>
      <c r="G245" s="219"/>
      <c r="H245" s="223">
        <v>6</v>
      </c>
      <c r="I245" s="224"/>
      <c r="J245" s="219"/>
      <c r="K245" s="219"/>
      <c r="L245" s="225"/>
      <c r="M245" s="226"/>
      <c r="N245" s="227"/>
      <c r="O245" s="227"/>
      <c r="P245" s="227"/>
      <c r="Q245" s="227"/>
      <c r="R245" s="227"/>
      <c r="S245" s="227"/>
      <c r="T245" s="228"/>
      <c r="AT245" s="229" t="s">
        <v>218</v>
      </c>
      <c r="AU245" s="229" t="s">
        <v>216</v>
      </c>
      <c r="AV245" s="13" t="s">
        <v>89</v>
      </c>
      <c r="AW245" s="13" t="s">
        <v>35</v>
      </c>
      <c r="AX245" s="13" t="s">
        <v>87</v>
      </c>
      <c r="AY245" s="229" t="s">
        <v>206</v>
      </c>
    </row>
    <row r="246" spans="1:65" s="2" customFormat="1" ht="21.75" customHeight="1">
      <c r="A246" s="35"/>
      <c r="B246" s="36"/>
      <c r="C246" s="205" t="s">
        <v>403</v>
      </c>
      <c r="D246" s="205" t="s">
        <v>210</v>
      </c>
      <c r="E246" s="206" t="s">
        <v>2098</v>
      </c>
      <c r="F246" s="207" t="s">
        <v>2099</v>
      </c>
      <c r="G246" s="208" t="s">
        <v>243</v>
      </c>
      <c r="H246" s="209">
        <v>3.1</v>
      </c>
      <c r="I246" s="210"/>
      <c r="J246" s="211">
        <f>ROUND(I246*H246,2)</f>
        <v>0</v>
      </c>
      <c r="K246" s="207" t="s">
        <v>214</v>
      </c>
      <c r="L246" s="40"/>
      <c r="M246" s="212" t="s">
        <v>1</v>
      </c>
      <c r="N246" s="213" t="s">
        <v>44</v>
      </c>
      <c r="O246" s="72"/>
      <c r="P246" s="214">
        <f>O246*H246</f>
        <v>0</v>
      </c>
      <c r="Q246" s="214">
        <v>0</v>
      </c>
      <c r="R246" s="214">
        <f>Q246*H246</f>
        <v>0</v>
      </c>
      <c r="S246" s="214">
        <v>1.2E-2</v>
      </c>
      <c r="T246" s="215">
        <f>S246*H246</f>
        <v>3.7200000000000004E-2</v>
      </c>
      <c r="U246" s="35"/>
      <c r="V246" s="35"/>
      <c r="W246" s="35"/>
      <c r="X246" s="35"/>
      <c r="Y246" s="35"/>
      <c r="Z246" s="35"/>
      <c r="AA246" s="35"/>
      <c r="AB246" s="35"/>
      <c r="AC246" s="35"/>
      <c r="AD246" s="35"/>
      <c r="AE246" s="35"/>
      <c r="AR246" s="216" t="s">
        <v>215</v>
      </c>
      <c r="AT246" s="216" t="s">
        <v>210</v>
      </c>
      <c r="AU246" s="216" t="s">
        <v>216</v>
      </c>
      <c r="AY246" s="18" t="s">
        <v>206</v>
      </c>
      <c r="BE246" s="217">
        <f>IF(N246="základní",J246,0)</f>
        <v>0</v>
      </c>
      <c r="BF246" s="217">
        <f>IF(N246="snížená",J246,0)</f>
        <v>0</v>
      </c>
      <c r="BG246" s="217">
        <f>IF(N246="zákl. přenesená",J246,0)</f>
        <v>0</v>
      </c>
      <c r="BH246" s="217">
        <f>IF(N246="sníž. přenesená",J246,0)</f>
        <v>0</v>
      </c>
      <c r="BI246" s="217">
        <f>IF(N246="nulová",J246,0)</f>
        <v>0</v>
      </c>
      <c r="BJ246" s="18" t="s">
        <v>87</v>
      </c>
      <c r="BK246" s="217">
        <f>ROUND(I246*H246,2)</f>
        <v>0</v>
      </c>
      <c r="BL246" s="18" t="s">
        <v>215</v>
      </c>
      <c r="BM246" s="216" t="s">
        <v>2100</v>
      </c>
    </row>
    <row r="247" spans="1:65" s="13" customFormat="1" ht="11.25">
      <c r="B247" s="218"/>
      <c r="C247" s="219"/>
      <c r="D247" s="220" t="s">
        <v>218</v>
      </c>
      <c r="E247" s="221" t="s">
        <v>1</v>
      </c>
      <c r="F247" s="222" t="s">
        <v>2101</v>
      </c>
      <c r="G247" s="219"/>
      <c r="H247" s="223">
        <v>3.1</v>
      </c>
      <c r="I247" s="224"/>
      <c r="J247" s="219"/>
      <c r="K247" s="219"/>
      <c r="L247" s="225"/>
      <c r="M247" s="226"/>
      <c r="N247" s="227"/>
      <c r="O247" s="227"/>
      <c r="P247" s="227"/>
      <c r="Q247" s="227"/>
      <c r="R247" s="227"/>
      <c r="S247" s="227"/>
      <c r="T247" s="228"/>
      <c r="AT247" s="229" t="s">
        <v>218</v>
      </c>
      <c r="AU247" s="229" t="s">
        <v>216</v>
      </c>
      <c r="AV247" s="13" t="s">
        <v>89</v>
      </c>
      <c r="AW247" s="13" t="s">
        <v>35</v>
      </c>
      <c r="AX247" s="13" t="s">
        <v>79</v>
      </c>
      <c r="AY247" s="229" t="s">
        <v>206</v>
      </c>
    </row>
    <row r="248" spans="1:65" s="14" customFormat="1" ht="11.25">
      <c r="B248" s="230"/>
      <c r="C248" s="231"/>
      <c r="D248" s="220" t="s">
        <v>218</v>
      </c>
      <c r="E248" s="232" t="s">
        <v>1</v>
      </c>
      <c r="F248" s="233" t="s">
        <v>220</v>
      </c>
      <c r="G248" s="231"/>
      <c r="H248" s="234">
        <v>3.1</v>
      </c>
      <c r="I248" s="235"/>
      <c r="J248" s="231"/>
      <c r="K248" s="231"/>
      <c r="L248" s="236"/>
      <c r="M248" s="237"/>
      <c r="N248" s="238"/>
      <c r="O248" s="238"/>
      <c r="P248" s="238"/>
      <c r="Q248" s="238"/>
      <c r="R248" s="238"/>
      <c r="S248" s="238"/>
      <c r="T248" s="239"/>
      <c r="AT248" s="240" t="s">
        <v>218</v>
      </c>
      <c r="AU248" s="240" t="s">
        <v>216</v>
      </c>
      <c r="AV248" s="14" t="s">
        <v>215</v>
      </c>
      <c r="AW248" s="14" t="s">
        <v>35</v>
      </c>
      <c r="AX248" s="14" t="s">
        <v>87</v>
      </c>
      <c r="AY248" s="240" t="s">
        <v>206</v>
      </c>
    </row>
    <row r="249" spans="1:65" s="2" customFormat="1" ht="21.75" customHeight="1">
      <c r="A249" s="35"/>
      <c r="B249" s="36"/>
      <c r="C249" s="205" t="s">
        <v>407</v>
      </c>
      <c r="D249" s="205" t="s">
        <v>210</v>
      </c>
      <c r="E249" s="206" t="s">
        <v>2102</v>
      </c>
      <c r="F249" s="207" t="s">
        <v>2103</v>
      </c>
      <c r="G249" s="208" t="s">
        <v>243</v>
      </c>
      <c r="H249" s="209">
        <v>6.2</v>
      </c>
      <c r="I249" s="210"/>
      <c r="J249" s="211">
        <f>ROUND(I249*H249,2)</f>
        <v>0</v>
      </c>
      <c r="K249" s="207" t="s">
        <v>214</v>
      </c>
      <c r="L249" s="40"/>
      <c r="M249" s="212" t="s">
        <v>1</v>
      </c>
      <c r="N249" s="213" t="s">
        <v>44</v>
      </c>
      <c r="O249" s="72"/>
      <c r="P249" s="214">
        <f>O249*H249</f>
        <v>0</v>
      </c>
      <c r="Q249" s="214">
        <v>0</v>
      </c>
      <c r="R249" s="214">
        <f>Q249*H249</f>
        <v>0</v>
      </c>
      <c r="S249" s="214">
        <v>6.0000000000000001E-3</v>
      </c>
      <c r="T249" s="215">
        <f>S249*H249</f>
        <v>3.7200000000000004E-2</v>
      </c>
      <c r="U249" s="35"/>
      <c r="V249" s="35"/>
      <c r="W249" s="35"/>
      <c r="X249" s="35"/>
      <c r="Y249" s="35"/>
      <c r="Z249" s="35"/>
      <c r="AA249" s="35"/>
      <c r="AB249" s="35"/>
      <c r="AC249" s="35"/>
      <c r="AD249" s="35"/>
      <c r="AE249" s="35"/>
      <c r="AR249" s="216" t="s">
        <v>215</v>
      </c>
      <c r="AT249" s="216" t="s">
        <v>210</v>
      </c>
      <c r="AU249" s="216" t="s">
        <v>216</v>
      </c>
      <c r="AY249" s="18" t="s">
        <v>206</v>
      </c>
      <c r="BE249" s="217">
        <f>IF(N249="základní",J249,0)</f>
        <v>0</v>
      </c>
      <c r="BF249" s="217">
        <f>IF(N249="snížená",J249,0)</f>
        <v>0</v>
      </c>
      <c r="BG249" s="217">
        <f>IF(N249="zákl. přenesená",J249,0)</f>
        <v>0</v>
      </c>
      <c r="BH249" s="217">
        <f>IF(N249="sníž. přenesená",J249,0)</f>
        <v>0</v>
      </c>
      <c r="BI249" s="217">
        <f>IF(N249="nulová",J249,0)</f>
        <v>0</v>
      </c>
      <c r="BJ249" s="18" t="s">
        <v>87</v>
      </c>
      <c r="BK249" s="217">
        <f>ROUND(I249*H249,2)</f>
        <v>0</v>
      </c>
      <c r="BL249" s="18" t="s">
        <v>215</v>
      </c>
      <c r="BM249" s="216" t="s">
        <v>2104</v>
      </c>
    </row>
    <row r="250" spans="1:65" s="13" customFormat="1" ht="11.25">
      <c r="B250" s="218"/>
      <c r="C250" s="219"/>
      <c r="D250" s="220" t="s">
        <v>218</v>
      </c>
      <c r="E250" s="221" t="s">
        <v>1</v>
      </c>
      <c r="F250" s="222" t="s">
        <v>2105</v>
      </c>
      <c r="G250" s="219"/>
      <c r="H250" s="223">
        <v>6.2</v>
      </c>
      <c r="I250" s="224"/>
      <c r="J250" s="219"/>
      <c r="K250" s="219"/>
      <c r="L250" s="225"/>
      <c r="M250" s="226"/>
      <c r="N250" s="227"/>
      <c r="O250" s="227"/>
      <c r="P250" s="227"/>
      <c r="Q250" s="227"/>
      <c r="R250" s="227"/>
      <c r="S250" s="227"/>
      <c r="T250" s="228"/>
      <c r="AT250" s="229" t="s">
        <v>218</v>
      </c>
      <c r="AU250" s="229" t="s">
        <v>216</v>
      </c>
      <c r="AV250" s="13" t="s">
        <v>89</v>
      </c>
      <c r="AW250" s="13" t="s">
        <v>35</v>
      </c>
      <c r="AX250" s="13" t="s">
        <v>87</v>
      </c>
      <c r="AY250" s="229" t="s">
        <v>206</v>
      </c>
    </row>
    <row r="251" spans="1:65" s="2" customFormat="1" ht="21.75" customHeight="1">
      <c r="A251" s="35"/>
      <c r="B251" s="36"/>
      <c r="C251" s="205" t="s">
        <v>411</v>
      </c>
      <c r="D251" s="205" t="s">
        <v>210</v>
      </c>
      <c r="E251" s="206" t="s">
        <v>1030</v>
      </c>
      <c r="F251" s="207" t="s">
        <v>1031</v>
      </c>
      <c r="G251" s="208" t="s">
        <v>213</v>
      </c>
      <c r="H251" s="209">
        <v>1.3069999999999999</v>
      </c>
      <c r="I251" s="210"/>
      <c r="J251" s="211">
        <f>ROUND(I251*H251,2)</f>
        <v>0</v>
      </c>
      <c r="K251" s="207" t="s">
        <v>214</v>
      </c>
      <c r="L251" s="40"/>
      <c r="M251" s="212" t="s">
        <v>1</v>
      </c>
      <c r="N251" s="213" t="s">
        <v>44</v>
      </c>
      <c r="O251" s="72"/>
      <c r="P251" s="214">
        <f>O251*H251</f>
        <v>0</v>
      </c>
      <c r="Q251" s="214">
        <v>0</v>
      </c>
      <c r="R251" s="214">
        <f>Q251*H251</f>
        <v>0</v>
      </c>
      <c r="S251" s="214">
        <v>8.8999999999999996E-2</v>
      </c>
      <c r="T251" s="215">
        <f>S251*H251</f>
        <v>0.116323</v>
      </c>
      <c r="U251" s="35"/>
      <c r="V251" s="35"/>
      <c r="W251" s="35"/>
      <c r="X251" s="35"/>
      <c r="Y251" s="35"/>
      <c r="Z251" s="35"/>
      <c r="AA251" s="35"/>
      <c r="AB251" s="35"/>
      <c r="AC251" s="35"/>
      <c r="AD251" s="35"/>
      <c r="AE251" s="35"/>
      <c r="AR251" s="216" t="s">
        <v>215</v>
      </c>
      <c r="AT251" s="216" t="s">
        <v>210</v>
      </c>
      <c r="AU251" s="216" t="s">
        <v>216</v>
      </c>
      <c r="AY251" s="18" t="s">
        <v>206</v>
      </c>
      <c r="BE251" s="217">
        <f>IF(N251="základní",J251,0)</f>
        <v>0</v>
      </c>
      <c r="BF251" s="217">
        <f>IF(N251="snížená",J251,0)</f>
        <v>0</v>
      </c>
      <c r="BG251" s="217">
        <f>IF(N251="zákl. přenesená",J251,0)</f>
        <v>0</v>
      </c>
      <c r="BH251" s="217">
        <f>IF(N251="sníž. přenesená",J251,0)</f>
        <v>0</v>
      </c>
      <c r="BI251" s="217">
        <f>IF(N251="nulová",J251,0)</f>
        <v>0</v>
      </c>
      <c r="BJ251" s="18" t="s">
        <v>87</v>
      </c>
      <c r="BK251" s="217">
        <f>ROUND(I251*H251,2)</f>
        <v>0</v>
      </c>
      <c r="BL251" s="18" t="s">
        <v>215</v>
      </c>
      <c r="BM251" s="216" t="s">
        <v>2106</v>
      </c>
    </row>
    <row r="252" spans="1:65" s="13" customFormat="1" ht="22.5">
      <c r="B252" s="218"/>
      <c r="C252" s="219"/>
      <c r="D252" s="220" t="s">
        <v>218</v>
      </c>
      <c r="E252" s="221" t="s">
        <v>1</v>
      </c>
      <c r="F252" s="222" t="s">
        <v>2107</v>
      </c>
      <c r="G252" s="219"/>
      <c r="H252" s="223">
        <v>1.3069999999999999</v>
      </c>
      <c r="I252" s="224"/>
      <c r="J252" s="219"/>
      <c r="K252" s="219"/>
      <c r="L252" s="225"/>
      <c r="M252" s="226"/>
      <c r="N252" s="227"/>
      <c r="O252" s="227"/>
      <c r="P252" s="227"/>
      <c r="Q252" s="227"/>
      <c r="R252" s="227"/>
      <c r="S252" s="227"/>
      <c r="T252" s="228"/>
      <c r="AT252" s="229" t="s">
        <v>218</v>
      </c>
      <c r="AU252" s="229" t="s">
        <v>216</v>
      </c>
      <c r="AV252" s="13" t="s">
        <v>89</v>
      </c>
      <c r="AW252" s="13" t="s">
        <v>35</v>
      </c>
      <c r="AX252" s="13" t="s">
        <v>79</v>
      </c>
      <c r="AY252" s="229" t="s">
        <v>206</v>
      </c>
    </row>
    <row r="253" spans="1:65" s="14" customFormat="1" ht="11.25">
      <c r="B253" s="230"/>
      <c r="C253" s="231"/>
      <c r="D253" s="220" t="s">
        <v>218</v>
      </c>
      <c r="E253" s="232" t="s">
        <v>1</v>
      </c>
      <c r="F253" s="233" t="s">
        <v>220</v>
      </c>
      <c r="G253" s="231"/>
      <c r="H253" s="234">
        <v>1.3069999999999999</v>
      </c>
      <c r="I253" s="235"/>
      <c r="J253" s="231"/>
      <c r="K253" s="231"/>
      <c r="L253" s="236"/>
      <c r="M253" s="237"/>
      <c r="N253" s="238"/>
      <c r="O253" s="238"/>
      <c r="P253" s="238"/>
      <c r="Q253" s="238"/>
      <c r="R253" s="238"/>
      <c r="S253" s="238"/>
      <c r="T253" s="239"/>
      <c r="AT253" s="240" t="s">
        <v>218</v>
      </c>
      <c r="AU253" s="240" t="s">
        <v>216</v>
      </c>
      <c r="AV253" s="14" t="s">
        <v>215</v>
      </c>
      <c r="AW253" s="14" t="s">
        <v>35</v>
      </c>
      <c r="AX253" s="14" t="s">
        <v>87</v>
      </c>
      <c r="AY253" s="240" t="s">
        <v>206</v>
      </c>
    </row>
    <row r="254" spans="1:65" s="12" customFormat="1" ht="22.9" customHeight="1">
      <c r="B254" s="189"/>
      <c r="C254" s="190"/>
      <c r="D254" s="191" t="s">
        <v>78</v>
      </c>
      <c r="E254" s="203" t="s">
        <v>1062</v>
      </c>
      <c r="F254" s="203" t="s">
        <v>1063</v>
      </c>
      <c r="G254" s="190"/>
      <c r="H254" s="190"/>
      <c r="I254" s="193"/>
      <c r="J254" s="204">
        <f>BK254</f>
        <v>0</v>
      </c>
      <c r="K254" s="190"/>
      <c r="L254" s="195"/>
      <c r="M254" s="196"/>
      <c r="N254" s="197"/>
      <c r="O254" s="197"/>
      <c r="P254" s="198">
        <f>SUM(P255:P260)</f>
        <v>0</v>
      </c>
      <c r="Q254" s="197"/>
      <c r="R254" s="198">
        <f>SUM(R255:R260)</f>
        <v>0</v>
      </c>
      <c r="S254" s="197"/>
      <c r="T254" s="199">
        <f>SUM(T255:T260)</f>
        <v>0</v>
      </c>
      <c r="AR254" s="200" t="s">
        <v>87</v>
      </c>
      <c r="AT254" s="201" t="s">
        <v>78</v>
      </c>
      <c r="AU254" s="201" t="s">
        <v>87</v>
      </c>
      <c r="AY254" s="200" t="s">
        <v>206</v>
      </c>
      <c r="BK254" s="202">
        <f>SUM(BK255:BK260)</f>
        <v>0</v>
      </c>
    </row>
    <row r="255" spans="1:65" s="2" customFormat="1" ht="21.75" customHeight="1">
      <c r="A255" s="35"/>
      <c r="B255" s="36"/>
      <c r="C255" s="205" t="s">
        <v>415</v>
      </c>
      <c r="D255" s="205" t="s">
        <v>210</v>
      </c>
      <c r="E255" s="206" t="s">
        <v>1065</v>
      </c>
      <c r="F255" s="207" t="s">
        <v>1066</v>
      </c>
      <c r="G255" s="208" t="s">
        <v>260</v>
      </c>
      <c r="H255" s="209">
        <v>29.469000000000001</v>
      </c>
      <c r="I255" s="210"/>
      <c r="J255" s="211">
        <f>ROUND(I255*H255,2)</f>
        <v>0</v>
      </c>
      <c r="K255" s="207" t="s">
        <v>214</v>
      </c>
      <c r="L255" s="40"/>
      <c r="M255" s="212" t="s">
        <v>1</v>
      </c>
      <c r="N255" s="213" t="s">
        <v>44</v>
      </c>
      <c r="O255" s="72"/>
      <c r="P255" s="214">
        <f>O255*H255</f>
        <v>0</v>
      </c>
      <c r="Q255" s="214">
        <v>0</v>
      </c>
      <c r="R255" s="214">
        <f>Q255*H255</f>
        <v>0</v>
      </c>
      <c r="S255" s="214">
        <v>0</v>
      </c>
      <c r="T255" s="215">
        <f>S255*H255</f>
        <v>0</v>
      </c>
      <c r="U255" s="35"/>
      <c r="V255" s="35"/>
      <c r="W255" s="35"/>
      <c r="X255" s="35"/>
      <c r="Y255" s="35"/>
      <c r="Z255" s="35"/>
      <c r="AA255" s="35"/>
      <c r="AB255" s="35"/>
      <c r="AC255" s="35"/>
      <c r="AD255" s="35"/>
      <c r="AE255" s="35"/>
      <c r="AR255" s="216" t="s">
        <v>215</v>
      </c>
      <c r="AT255" s="216" t="s">
        <v>210</v>
      </c>
      <c r="AU255" s="216" t="s">
        <v>89</v>
      </c>
      <c r="AY255" s="18" t="s">
        <v>206</v>
      </c>
      <c r="BE255" s="217">
        <f>IF(N255="základní",J255,0)</f>
        <v>0</v>
      </c>
      <c r="BF255" s="217">
        <f>IF(N255="snížená",J255,0)</f>
        <v>0</v>
      </c>
      <c r="BG255" s="217">
        <f>IF(N255="zákl. přenesená",J255,0)</f>
        <v>0</v>
      </c>
      <c r="BH255" s="217">
        <f>IF(N255="sníž. přenesená",J255,0)</f>
        <v>0</v>
      </c>
      <c r="BI255" s="217">
        <f>IF(N255="nulová",J255,0)</f>
        <v>0</v>
      </c>
      <c r="BJ255" s="18" t="s">
        <v>87</v>
      </c>
      <c r="BK255" s="217">
        <f>ROUND(I255*H255,2)</f>
        <v>0</v>
      </c>
      <c r="BL255" s="18" t="s">
        <v>215</v>
      </c>
      <c r="BM255" s="216" t="s">
        <v>2108</v>
      </c>
    </row>
    <row r="256" spans="1:65" s="2" customFormat="1" ht="21.75" customHeight="1">
      <c r="A256" s="35"/>
      <c r="B256" s="36"/>
      <c r="C256" s="205" t="s">
        <v>419</v>
      </c>
      <c r="D256" s="205" t="s">
        <v>210</v>
      </c>
      <c r="E256" s="206" t="s">
        <v>1069</v>
      </c>
      <c r="F256" s="207" t="s">
        <v>1070</v>
      </c>
      <c r="G256" s="208" t="s">
        <v>260</v>
      </c>
      <c r="H256" s="209">
        <v>29.469000000000001</v>
      </c>
      <c r="I256" s="210"/>
      <c r="J256" s="211">
        <f>ROUND(I256*H256,2)</f>
        <v>0</v>
      </c>
      <c r="K256" s="207" t="s">
        <v>214</v>
      </c>
      <c r="L256" s="40"/>
      <c r="M256" s="212" t="s">
        <v>1</v>
      </c>
      <c r="N256" s="213" t="s">
        <v>44</v>
      </c>
      <c r="O256" s="72"/>
      <c r="P256" s="214">
        <f>O256*H256</f>
        <v>0</v>
      </c>
      <c r="Q256" s="214">
        <v>0</v>
      </c>
      <c r="R256" s="214">
        <f>Q256*H256</f>
        <v>0</v>
      </c>
      <c r="S256" s="214">
        <v>0</v>
      </c>
      <c r="T256" s="215">
        <f>S256*H256</f>
        <v>0</v>
      </c>
      <c r="U256" s="35"/>
      <c r="V256" s="35"/>
      <c r="W256" s="35"/>
      <c r="X256" s="35"/>
      <c r="Y256" s="35"/>
      <c r="Z256" s="35"/>
      <c r="AA256" s="35"/>
      <c r="AB256" s="35"/>
      <c r="AC256" s="35"/>
      <c r="AD256" s="35"/>
      <c r="AE256" s="35"/>
      <c r="AR256" s="216" t="s">
        <v>215</v>
      </c>
      <c r="AT256" s="216" t="s">
        <v>210</v>
      </c>
      <c r="AU256" s="216" t="s">
        <v>89</v>
      </c>
      <c r="AY256" s="18" t="s">
        <v>206</v>
      </c>
      <c r="BE256" s="217">
        <f>IF(N256="základní",J256,0)</f>
        <v>0</v>
      </c>
      <c r="BF256" s="217">
        <f>IF(N256="snížená",J256,0)</f>
        <v>0</v>
      </c>
      <c r="BG256" s="217">
        <f>IF(N256="zákl. přenesená",J256,0)</f>
        <v>0</v>
      </c>
      <c r="BH256" s="217">
        <f>IF(N256="sníž. přenesená",J256,0)</f>
        <v>0</v>
      </c>
      <c r="BI256" s="217">
        <f>IF(N256="nulová",J256,0)</f>
        <v>0</v>
      </c>
      <c r="BJ256" s="18" t="s">
        <v>87</v>
      </c>
      <c r="BK256" s="217">
        <f>ROUND(I256*H256,2)</f>
        <v>0</v>
      </c>
      <c r="BL256" s="18" t="s">
        <v>215</v>
      </c>
      <c r="BM256" s="216" t="s">
        <v>2109</v>
      </c>
    </row>
    <row r="257" spans="1:65" s="2" customFormat="1" ht="21.75" customHeight="1">
      <c r="A257" s="35"/>
      <c r="B257" s="36"/>
      <c r="C257" s="205" t="s">
        <v>423</v>
      </c>
      <c r="D257" s="205" t="s">
        <v>210</v>
      </c>
      <c r="E257" s="206" t="s">
        <v>1073</v>
      </c>
      <c r="F257" s="207" t="s">
        <v>1074</v>
      </c>
      <c r="G257" s="208" t="s">
        <v>260</v>
      </c>
      <c r="H257" s="209">
        <v>825.13199999999995</v>
      </c>
      <c r="I257" s="210"/>
      <c r="J257" s="211">
        <f>ROUND(I257*H257,2)</f>
        <v>0</v>
      </c>
      <c r="K257" s="207" t="s">
        <v>214</v>
      </c>
      <c r="L257" s="40"/>
      <c r="M257" s="212" t="s">
        <v>1</v>
      </c>
      <c r="N257" s="213" t="s">
        <v>44</v>
      </c>
      <c r="O257" s="72"/>
      <c r="P257" s="214">
        <f>O257*H257</f>
        <v>0</v>
      </c>
      <c r="Q257" s="214">
        <v>0</v>
      </c>
      <c r="R257" s="214">
        <f>Q257*H257</f>
        <v>0</v>
      </c>
      <c r="S257" s="214">
        <v>0</v>
      </c>
      <c r="T257" s="215">
        <f>S257*H257</f>
        <v>0</v>
      </c>
      <c r="U257" s="35"/>
      <c r="V257" s="35"/>
      <c r="W257" s="35"/>
      <c r="X257" s="35"/>
      <c r="Y257" s="35"/>
      <c r="Z257" s="35"/>
      <c r="AA257" s="35"/>
      <c r="AB257" s="35"/>
      <c r="AC257" s="35"/>
      <c r="AD257" s="35"/>
      <c r="AE257" s="35"/>
      <c r="AR257" s="216" t="s">
        <v>215</v>
      </c>
      <c r="AT257" s="216" t="s">
        <v>210</v>
      </c>
      <c r="AU257" s="216" t="s">
        <v>89</v>
      </c>
      <c r="AY257" s="18" t="s">
        <v>206</v>
      </c>
      <c r="BE257" s="217">
        <f>IF(N257="základní",J257,0)</f>
        <v>0</v>
      </c>
      <c r="BF257" s="217">
        <f>IF(N257="snížená",J257,0)</f>
        <v>0</v>
      </c>
      <c r="BG257" s="217">
        <f>IF(N257="zákl. přenesená",J257,0)</f>
        <v>0</v>
      </c>
      <c r="BH257" s="217">
        <f>IF(N257="sníž. přenesená",J257,0)</f>
        <v>0</v>
      </c>
      <c r="BI257" s="217">
        <f>IF(N257="nulová",J257,0)</f>
        <v>0</v>
      </c>
      <c r="BJ257" s="18" t="s">
        <v>87</v>
      </c>
      <c r="BK257" s="217">
        <f>ROUND(I257*H257,2)</f>
        <v>0</v>
      </c>
      <c r="BL257" s="18" t="s">
        <v>215</v>
      </c>
      <c r="BM257" s="216" t="s">
        <v>2110</v>
      </c>
    </row>
    <row r="258" spans="1:65" s="2" customFormat="1" ht="19.5">
      <c r="A258" s="35"/>
      <c r="B258" s="36"/>
      <c r="C258" s="37"/>
      <c r="D258" s="220" t="s">
        <v>253</v>
      </c>
      <c r="E258" s="37"/>
      <c r="F258" s="251" t="s">
        <v>321</v>
      </c>
      <c r="G258" s="37"/>
      <c r="H258" s="37"/>
      <c r="I258" s="117"/>
      <c r="J258" s="37"/>
      <c r="K258" s="37"/>
      <c r="L258" s="40"/>
      <c r="M258" s="252"/>
      <c r="N258" s="253"/>
      <c r="O258" s="72"/>
      <c r="P258" s="72"/>
      <c r="Q258" s="72"/>
      <c r="R258" s="72"/>
      <c r="S258" s="72"/>
      <c r="T258" s="73"/>
      <c r="U258" s="35"/>
      <c r="V258" s="35"/>
      <c r="W258" s="35"/>
      <c r="X258" s="35"/>
      <c r="Y258" s="35"/>
      <c r="Z258" s="35"/>
      <c r="AA258" s="35"/>
      <c r="AB258" s="35"/>
      <c r="AC258" s="35"/>
      <c r="AD258" s="35"/>
      <c r="AE258" s="35"/>
      <c r="AT258" s="18" t="s">
        <v>253</v>
      </c>
      <c r="AU258" s="18" t="s">
        <v>89</v>
      </c>
    </row>
    <row r="259" spans="1:65" s="13" customFormat="1" ht="11.25">
      <c r="B259" s="218"/>
      <c r="C259" s="219"/>
      <c r="D259" s="220" t="s">
        <v>218</v>
      </c>
      <c r="E259" s="219"/>
      <c r="F259" s="222" t="s">
        <v>2111</v>
      </c>
      <c r="G259" s="219"/>
      <c r="H259" s="223">
        <v>825.13199999999995</v>
      </c>
      <c r="I259" s="224"/>
      <c r="J259" s="219"/>
      <c r="K259" s="219"/>
      <c r="L259" s="225"/>
      <c r="M259" s="226"/>
      <c r="N259" s="227"/>
      <c r="O259" s="227"/>
      <c r="P259" s="227"/>
      <c r="Q259" s="227"/>
      <c r="R259" s="227"/>
      <c r="S259" s="227"/>
      <c r="T259" s="228"/>
      <c r="AT259" s="229" t="s">
        <v>218</v>
      </c>
      <c r="AU259" s="229" t="s">
        <v>89</v>
      </c>
      <c r="AV259" s="13" t="s">
        <v>89</v>
      </c>
      <c r="AW259" s="13" t="s">
        <v>4</v>
      </c>
      <c r="AX259" s="13" t="s">
        <v>87</v>
      </c>
      <c r="AY259" s="229" t="s">
        <v>206</v>
      </c>
    </row>
    <row r="260" spans="1:65" s="2" customFormat="1" ht="21.75" customHeight="1">
      <c r="A260" s="35"/>
      <c r="B260" s="36"/>
      <c r="C260" s="205" t="s">
        <v>427</v>
      </c>
      <c r="D260" s="205" t="s">
        <v>210</v>
      </c>
      <c r="E260" s="206" t="s">
        <v>1794</v>
      </c>
      <c r="F260" s="207" t="s">
        <v>1795</v>
      </c>
      <c r="G260" s="208" t="s">
        <v>260</v>
      </c>
      <c r="H260" s="209">
        <v>29.469000000000001</v>
      </c>
      <c r="I260" s="210"/>
      <c r="J260" s="211">
        <f>ROUND(I260*H260,2)</f>
        <v>0</v>
      </c>
      <c r="K260" s="207" t="s">
        <v>214</v>
      </c>
      <c r="L260" s="40"/>
      <c r="M260" s="212" t="s">
        <v>1</v>
      </c>
      <c r="N260" s="213" t="s">
        <v>44</v>
      </c>
      <c r="O260" s="72"/>
      <c r="P260" s="214">
        <f>O260*H260</f>
        <v>0</v>
      </c>
      <c r="Q260" s="214">
        <v>0</v>
      </c>
      <c r="R260" s="214">
        <f>Q260*H260</f>
        <v>0</v>
      </c>
      <c r="S260" s="214">
        <v>0</v>
      </c>
      <c r="T260" s="215">
        <f>S260*H260</f>
        <v>0</v>
      </c>
      <c r="U260" s="35"/>
      <c r="V260" s="35"/>
      <c r="W260" s="35"/>
      <c r="X260" s="35"/>
      <c r="Y260" s="35"/>
      <c r="Z260" s="35"/>
      <c r="AA260" s="35"/>
      <c r="AB260" s="35"/>
      <c r="AC260" s="35"/>
      <c r="AD260" s="35"/>
      <c r="AE260" s="35"/>
      <c r="AR260" s="216" t="s">
        <v>215</v>
      </c>
      <c r="AT260" s="216" t="s">
        <v>210</v>
      </c>
      <c r="AU260" s="216" t="s">
        <v>89</v>
      </c>
      <c r="AY260" s="18" t="s">
        <v>206</v>
      </c>
      <c r="BE260" s="217">
        <f>IF(N260="základní",J260,0)</f>
        <v>0</v>
      </c>
      <c r="BF260" s="217">
        <f>IF(N260="snížená",J260,0)</f>
        <v>0</v>
      </c>
      <c r="BG260" s="217">
        <f>IF(N260="zákl. přenesená",J260,0)</f>
        <v>0</v>
      </c>
      <c r="BH260" s="217">
        <f>IF(N260="sníž. přenesená",J260,0)</f>
        <v>0</v>
      </c>
      <c r="BI260" s="217">
        <f>IF(N260="nulová",J260,0)</f>
        <v>0</v>
      </c>
      <c r="BJ260" s="18" t="s">
        <v>87</v>
      </c>
      <c r="BK260" s="217">
        <f>ROUND(I260*H260,2)</f>
        <v>0</v>
      </c>
      <c r="BL260" s="18" t="s">
        <v>215</v>
      </c>
      <c r="BM260" s="216" t="s">
        <v>2112</v>
      </c>
    </row>
    <row r="261" spans="1:65" s="12" customFormat="1" ht="25.9" customHeight="1">
      <c r="B261" s="189"/>
      <c r="C261" s="190"/>
      <c r="D261" s="191" t="s">
        <v>78</v>
      </c>
      <c r="E261" s="192" t="s">
        <v>1087</v>
      </c>
      <c r="F261" s="192" t="s">
        <v>1088</v>
      </c>
      <c r="G261" s="190"/>
      <c r="H261" s="190"/>
      <c r="I261" s="193"/>
      <c r="J261" s="194">
        <f>BK261</f>
        <v>0</v>
      </c>
      <c r="K261" s="190"/>
      <c r="L261" s="195"/>
      <c r="M261" s="196"/>
      <c r="N261" s="197"/>
      <c r="O261" s="197"/>
      <c r="P261" s="198">
        <f>P262+P273+P290+P299+P302+P358</f>
        <v>0</v>
      </c>
      <c r="Q261" s="197"/>
      <c r="R261" s="198">
        <f>R262+R273+R290+R299+R302+R358</f>
        <v>3.2594395</v>
      </c>
      <c r="S261" s="197"/>
      <c r="T261" s="199">
        <f>T262+T273+T290+T299+T302+T358</f>
        <v>0</v>
      </c>
      <c r="AR261" s="200" t="s">
        <v>89</v>
      </c>
      <c r="AT261" s="201" t="s">
        <v>78</v>
      </c>
      <c r="AU261" s="201" t="s">
        <v>79</v>
      </c>
      <c r="AY261" s="200" t="s">
        <v>206</v>
      </c>
      <c r="BK261" s="202">
        <f>BK262+BK273+BK290+BK299+BK302+BK358</f>
        <v>0</v>
      </c>
    </row>
    <row r="262" spans="1:65" s="12" customFormat="1" ht="22.9" customHeight="1">
      <c r="B262" s="189"/>
      <c r="C262" s="190"/>
      <c r="D262" s="191" t="s">
        <v>78</v>
      </c>
      <c r="E262" s="203" t="s">
        <v>1089</v>
      </c>
      <c r="F262" s="203" t="s">
        <v>1090</v>
      </c>
      <c r="G262" s="190"/>
      <c r="H262" s="190"/>
      <c r="I262" s="193"/>
      <c r="J262" s="204">
        <f>BK262</f>
        <v>0</v>
      </c>
      <c r="K262" s="190"/>
      <c r="L262" s="195"/>
      <c r="M262" s="196"/>
      <c r="N262" s="197"/>
      <c r="O262" s="197"/>
      <c r="P262" s="198">
        <f>SUM(P263:P272)</f>
        <v>0</v>
      </c>
      <c r="Q262" s="197"/>
      <c r="R262" s="198">
        <f>SUM(R263:R272)</f>
        <v>8.3281649999999999E-2</v>
      </c>
      <c r="S262" s="197"/>
      <c r="T262" s="199">
        <f>SUM(T263:T272)</f>
        <v>0</v>
      </c>
      <c r="AR262" s="200" t="s">
        <v>89</v>
      </c>
      <c r="AT262" s="201" t="s">
        <v>78</v>
      </c>
      <c r="AU262" s="201" t="s">
        <v>87</v>
      </c>
      <c r="AY262" s="200" t="s">
        <v>206</v>
      </c>
      <c r="BK262" s="202">
        <f>SUM(BK263:BK272)</f>
        <v>0</v>
      </c>
    </row>
    <row r="263" spans="1:65" s="2" customFormat="1" ht="21.75" customHeight="1">
      <c r="A263" s="35"/>
      <c r="B263" s="36"/>
      <c r="C263" s="205" t="s">
        <v>431</v>
      </c>
      <c r="D263" s="205" t="s">
        <v>210</v>
      </c>
      <c r="E263" s="206" t="s">
        <v>2113</v>
      </c>
      <c r="F263" s="207" t="s">
        <v>2114</v>
      </c>
      <c r="G263" s="208" t="s">
        <v>213</v>
      </c>
      <c r="H263" s="209">
        <v>12.775</v>
      </c>
      <c r="I263" s="210"/>
      <c r="J263" s="211">
        <f>ROUND(I263*H263,2)</f>
        <v>0</v>
      </c>
      <c r="K263" s="207" t="s">
        <v>214</v>
      </c>
      <c r="L263" s="40"/>
      <c r="M263" s="212" t="s">
        <v>1</v>
      </c>
      <c r="N263" s="213" t="s">
        <v>44</v>
      </c>
      <c r="O263" s="72"/>
      <c r="P263" s="214">
        <f>O263*H263</f>
        <v>0</v>
      </c>
      <c r="Q263" s="214">
        <v>0</v>
      </c>
      <c r="R263" s="214">
        <f>Q263*H263</f>
        <v>0</v>
      </c>
      <c r="S263" s="214">
        <v>0</v>
      </c>
      <c r="T263" s="215">
        <f>S263*H263</f>
        <v>0</v>
      </c>
      <c r="U263" s="35"/>
      <c r="V263" s="35"/>
      <c r="W263" s="35"/>
      <c r="X263" s="35"/>
      <c r="Y263" s="35"/>
      <c r="Z263" s="35"/>
      <c r="AA263" s="35"/>
      <c r="AB263" s="35"/>
      <c r="AC263" s="35"/>
      <c r="AD263" s="35"/>
      <c r="AE263" s="35"/>
      <c r="AR263" s="216" t="s">
        <v>305</v>
      </c>
      <c r="AT263" s="216" t="s">
        <v>210</v>
      </c>
      <c r="AU263" s="216" t="s">
        <v>89</v>
      </c>
      <c r="AY263" s="18" t="s">
        <v>206</v>
      </c>
      <c r="BE263" s="217">
        <f>IF(N263="základní",J263,0)</f>
        <v>0</v>
      </c>
      <c r="BF263" s="217">
        <f>IF(N263="snížená",J263,0)</f>
        <v>0</v>
      </c>
      <c r="BG263" s="217">
        <f>IF(N263="zákl. přenesená",J263,0)</f>
        <v>0</v>
      </c>
      <c r="BH263" s="217">
        <f>IF(N263="sníž. přenesená",J263,0)</f>
        <v>0</v>
      </c>
      <c r="BI263" s="217">
        <f>IF(N263="nulová",J263,0)</f>
        <v>0</v>
      </c>
      <c r="BJ263" s="18" t="s">
        <v>87</v>
      </c>
      <c r="BK263" s="217">
        <f>ROUND(I263*H263,2)</f>
        <v>0</v>
      </c>
      <c r="BL263" s="18" t="s">
        <v>305</v>
      </c>
      <c r="BM263" s="216" t="s">
        <v>2115</v>
      </c>
    </row>
    <row r="264" spans="1:65" s="13" customFormat="1" ht="11.25">
      <c r="B264" s="218"/>
      <c r="C264" s="219"/>
      <c r="D264" s="220" t="s">
        <v>218</v>
      </c>
      <c r="E264" s="221" t="s">
        <v>1</v>
      </c>
      <c r="F264" s="222" t="s">
        <v>2116</v>
      </c>
      <c r="G264" s="219"/>
      <c r="H264" s="223">
        <v>12.775</v>
      </c>
      <c r="I264" s="224"/>
      <c r="J264" s="219"/>
      <c r="K264" s="219"/>
      <c r="L264" s="225"/>
      <c r="M264" s="226"/>
      <c r="N264" s="227"/>
      <c r="O264" s="227"/>
      <c r="P264" s="227"/>
      <c r="Q264" s="227"/>
      <c r="R264" s="227"/>
      <c r="S264" s="227"/>
      <c r="T264" s="228"/>
      <c r="AT264" s="229" t="s">
        <v>218</v>
      </c>
      <c r="AU264" s="229" t="s">
        <v>89</v>
      </c>
      <c r="AV264" s="13" t="s">
        <v>89</v>
      </c>
      <c r="AW264" s="13" t="s">
        <v>35</v>
      </c>
      <c r="AX264" s="13" t="s">
        <v>87</v>
      </c>
      <c r="AY264" s="229" t="s">
        <v>206</v>
      </c>
    </row>
    <row r="265" spans="1:65" s="2" customFormat="1" ht="16.5" customHeight="1">
      <c r="A265" s="35"/>
      <c r="B265" s="36"/>
      <c r="C265" s="254" t="s">
        <v>439</v>
      </c>
      <c r="D265" s="254" t="s">
        <v>257</v>
      </c>
      <c r="E265" s="255" t="s">
        <v>2117</v>
      </c>
      <c r="F265" s="256" t="s">
        <v>2118</v>
      </c>
      <c r="G265" s="257" t="s">
        <v>260</v>
      </c>
      <c r="H265" s="258">
        <v>4.0000000000000001E-3</v>
      </c>
      <c r="I265" s="259"/>
      <c r="J265" s="260">
        <f>ROUND(I265*H265,2)</f>
        <v>0</v>
      </c>
      <c r="K265" s="256" t="s">
        <v>214</v>
      </c>
      <c r="L265" s="261"/>
      <c r="M265" s="262" t="s">
        <v>1</v>
      </c>
      <c r="N265" s="263" t="s">
        <v>44</v>
      </c>
      <c r="O265" s="72"/>
      <c r="P265" s="214">
        <f>O265*H265</f>
        <v>0</v>
      </c>
      <c r="Q265" s="214">
        <v>1</v>
      </c>
      <c r="R265" s="214">
        <f>Q265*H265</f>
        <v>4.0000000000000001E-3</v>
      </c>
      <c r="S265" s="214">
        <v>0</v>
      </c>
      <c r="T265" s="215">
        <f>S265*H265</f>
        <v>0</v>
      </c>
      <c r="U265" s="35"/>
      <c r="V265" s="35"/>
      <c r="W265" s="35"/>
      <c r="X265" s="35"/>
      <c r="Y265" s="35"/>
      <c r="Z265" s="35"/>
      <c r="AA265" s="35"/>
      <c r="AB265" s="35"/>
      <c r="AC265" s="35"/>
      <c r="AD265" s="35"/>
      <c r="AE265" s="35"/>
      <c r="AR265" s="216" t="s">
        <v>387</v>
      </c>
      <c r="AT265" s="216" t="s">
        <v>257</v>
      </c>
      <c r="AU265" s="216" t="s">
        <v>89</v>
      </c>
      <c r="AY265" s="18" t="s">
        <v>206</v>
      </c>
      <c r="BE265" s="217">
        <f>IF(N265="základní",J265,0)</f>
        <v>0</v>
      </c>
      <c r="BF265" s="217">
        <f>IF(N265="snížená",J265,0)</f>
        <v>0</v>
      </c>
      <c r="BG265" s="217">
        <f>IF(N265="zákl. přenesená",J265,0)</f>
        <v>0</v>
      </c>
      <c r="BH265" s="217">
        <f>IF(N265="sníž. přenesená",J265,0)</f>
        <v>0</v>
      </c>
      <c r="BI265" s="217">
        <f>IF(N265="nulová",J265,0)</f>
        <v>0</v>
      </c>
      <c r="BJ265" s="18" t="s">
        <v>87</v>
      </c>
      <c r="BK265" s="217">
        <f>ROUND(I265*H265,2)</f>
        <v>0</v>
      </c>
      <c r="BL265" s="18" t="s">
        <v>305</v>
      </c>
      <c r="BM265" s="216" t="s">
        <v>2119</v>
      </c>
    </row>
    <row r="266" spans="1:65" s="2" customFormat="1" ht="19.5">
      <c r="A266" s="35"/>
      <c r="B266" s="36"/>
      <c r="C266" s="37"/>
      <c r="D266" s="220" t="s">
        <v>253</v>
      </c>
      <c r="E266" s="37"/>
      <c r="F266" s="251" t="s">
        <v>2120</v>
      </c>
      <c r="G266" s="37"/>
      <c r="H266" s="37"/>
      <c r="I266" s="117"/>
      <c r="J266" s="37"/>
      <c r="K266" s="37"/>
      <c r="L266" s="40"/>
      <c r="M266" s="252"/>
      <c r="N266" s="253"/>
      <c r="O266" s="72"/>
      <c r="P266" s="72"/>
      <c r="Q266" s="72"/>
      <c r="R266" s="72"/>
      <c r="S266" s="72"/>
      <c r="T266" s="73"/>
      <c r="U266" s="35"/>
      <c r="V266" s="35"/>
      <c r="W266" s="35"/>
      <c r="X266" s="35"/>
      <c r="Y266" s="35"/>
      <c r="Z266" s="35"/>
      <c r="AA266" s="35"/>
      <c r="AB266" s="35"/>
      <c r="AC266" s="35"/>
      <c r="AD266" s="35"/>
      <c r="AE266" s="35"/>
      <c r="AT266" s="18" t="s">
        <v>253</v>
      </c>
      <c r="AU266" s="18" t="s">
        <v>89</v>
      </c>
    </row>
    <row r="267" spans="1:65" s="13" customFormat="1" ht="11.25">
      <c r="B267" s="218"/>
      <c r="C267" s="219"/>
      <c r="D267" s="220" t="s">
        <v>218</v>
      </c>
      <c r="E267" s="219"/>
      <c r="F267" s="222" t="s">
        <v>2121</v>
      </c>
      <c r="G267" s="219"/>
      <c r="H267" s="223">
        <v>4.0000000000000001E-3</v>
      </c>
      <c r="I267" s="224"/>
      <c r="J267" s="219"/>
      <c r="K267" s="219"/>
      <c r="L267" s="225"/>
      <c r="M267" s="226"/>
      <c r="N267" s="227"/>
      <c r="O267" s="227"/>
      <c r="P267" s="227"/>
      <c r="Q267" s="227"/>
      <c r="R267" s="227"/>
      <c r="S267" s="227"/>
      <c r="T267" s="228"/>
      <c r="AT267" s="229" t="s">
        <v>218</v>
      </c>
      <c r="AU267" s="229" t="s">
        <v>89</v>
      </c>
      <c r="AV267" s="13" t="s">
        <v>89</v>
      </c>
      <c r="AW267" s="13" t="s">
        <v>4</v>
      </c>
      <c r="AX267" s="13" t="s">
        <v>87</v>
      </c>
      <c r="AY267" s="229" t="s">
        <v>206</v>
      </c>
    </row>
    <row r="268" spans="1:65" s="2" customFormat="1" ht="21.75" customHeight="1">
      <c r="A268" s="35"/>
      <c r="B268" s="36"/>
      <c r="C268" s="205" t="s">
        <v>444</v>
      </c>
      <c r="D268" s="205" t="s">
        <v>210</v>
      </c>
      <c r="E268" s="206" t="s">
        <v>2122</v>
      </c>
      <c r="F268" s="207" t="s">
        <v>2123</v>
      </c>
      <c r="G268" s="208" t="s">
        <v>213</v>
      </c>
      <c r="H268" s="209">
        <v>12.775</v>
      </c>
      <c r="I268" s="210"/>
      <c r="J268" s="211">
        <f>ROUND(I268*H268,2)</f>
        <v>0</v>
      </c>
      <c r="K268" s="207" t="s">
        <v>214</v>
      </c>
      <c r="L268" s="40"/>
      <c r="M268" s="212" t="s">
        <v>1</v>
      </c>
      <c r="N268" s="213" t="s">
        <v>44</v>
      </c>
      <c r="O268" s="72"/>
      <c r="P268" s="214">
        <f>O268*H268</f>
        <v>0</v>
      </c>
      <c r="Q268" s="214">
        <v>4.0000000000000002E-4</v>
      </c>
      <c r="R268" s="214">
        <f>Q268*H268</f>
        <v>5.11E-3</v>
      </c>
      <c r="S268" s="214">
        <v>0</v>
      </c>
      <c r="T268" s="215">
        <f>S268*H268</f>
        <v>0</v>
      </c>
      <c r="U268" s="35"/>
      <c r="V268" s="35"/>
      <c r="W268" s="35"/>
      <c r="X268" s="35"/>
      <c r="Y268" s="35"/>
      <c r="Z268" s="35"/>
      <c r="AA268" s="35"/>
      <c r="AB268" s="35"/>
      <c r="AC268" s="35"/>
      <c r="AD268" s="35"/>
      <c r="AE268" s="35"/>
      <c r="AR268" s="216" t="s">
        <v>305</v>
      </c>
      <c r="AT268" s="216" t="s">
        <v>210</v>
      </c>
      <c r="AU268" s="216" t="s">
        <v>89</v>
      </c>
      <c r="AY268" s="18" t="s">
        <v>206</v>
      </c>
      <c r="BE268" s="217">
        <f>IF(N268="základní",J268,0)</f>
        <v>0</v>
      </c>
      <c r="BF268" s="217">
        <f>IF(N268="snížená",J268,0)</f>
        <v>0</v>
      </c>
      <c r="BG268" s="217">
        <f>IF(N268="zákl. přenesená",J268,0)</f>
        <v>0</v>
      </c>
      <c r="BH268" s="217">
        <f>IF(N268="sníž. přenesená",J268,0)</f>
        <v>0</v>
      </c>
      <c r="BI268" s="217">
        <f>IF(N268="nulová",J268,0)</f>
        <v>0</v>
      </c>
      <c r="BJ268" s="18" t="s">
        <v>87</v>
      </c>
      <c r="BK268" s="217">
        <f>ROUND(I268*H268,2)</f>
        <v>0</v>
      </c>
      <c r="BL268" s="18" t="s">
        <v>305</v>
      </c>
      <c r="BM268" s="216" t="s">
        <v>2124</v>
      </c>
    </row>
    <row r="269" spans="1:65" s="2" customFormat="1" ht="33" customHeight="1">
      <c r="A269" s="35"/>
      <c r="B269" s="36"/>
      <c r="C269" s="254" t="s">
        <v>451</v>
      </c>
      <c r="D269" s="254" t="s">
        <v>257</v>
      </c>
      <c r="E269" s="255" t="s">
        <v>2125</v>
      </c>
      <c r="F269" s="256" t="s">
        <v>2126</v>
      </c>
      <c r="G269" s="257" t="s">
        <v>213</v>
      </c>
      <c r="H269" s="258">
        <v>15.33</v>
      </c>
      <c r="I269" s="259"/>
      <c r="J269" s="260">
        <f>ROUND(I269*H269,2)</f>
        <v>0</v>
      </c>
      <c r="K269" s="256" t="s">
        <v>214</v>
      </c>
      <c r="L269" s="261"/>
      <c r="M269" s="262" t="s">
        <v>1</v>
      </c>
      <c r="N269" s="263" t="s">
        <v>44</v>
      </c>
      <c r="O269" s="72"/>
      <c r="P269" s="214">
        <f>O269*H269</f>
        <v>0</v>
      </c>
      <c r="Q269" s="214">
        <v>3.8800000000000002E-3</v>
      </c>
      <c r="R269" s="214">
        <f>Q269*H269</f>
        <v>5.9480400000000003E-2</v>
      </c>
      <c r="S269" s="214">
        <v>0</v>
      </c>
      <c r="T269" s="215">
        <f>S269*H269</f>
        <v>0</v>
      </c>
      <c r="U269" s="35"/>
      <c r="V269" s="35"/>
      <c r="W269" s="35"/>
      <c r="X269" s="35"/>
      <c r="Y269" s="35"/>
      <c r="Z269" s="35"/>
      <c r="AA269" s="35"/>
      <c r="AB269" s="35"/>
      <c r="AC269" s="35"/>
      <c r="AD269" s="35"/>
      <c r="AE269" s="35"/>
      <c r="AR269" s="216" t="s">
        <v>387</v>
      </c>
      <c r="AT269" s="216" t="s">
        <v>257</v>
      </c>
      <c r="AU269" s="216" t="s">
        <v>89</v>
      </c>
      <c r="AY269" s="18" t="s">
        <v>206</v>
      </c>
      <c r="BE269" s="217">
        <f>IF(N269="základní",J269,0)</f>
        <v>0</v>
      </c>
      <c r="BF269" s="217">
        <f>IF(N269="snížená",J269,0)</f>
        <v>0</v>
      </c>
      <c r="BG269" s="217">
        <f>IF(N269="zákl. přenesená",J269,0)</f>
        <v>0</v>
      </c>
      <c r="BH269" s="217">
        <f>IF(N269="sníž. přenesená",J269,0)</f>
        <v>0</v>
      </c>
      <c r="BI269" s="217">
        <f>IF(N269="nulová",J269,0)</f>
        <v>0</v>
      </c>
      <c r="BJ269" s="18" t="s">
        <v>87</v>
      </c>
      <c r="BK269" s="217">
        <f>ROUND(I269*H269,2)</f>
        <v>0</v>
      </c>
      <c r="BL269" s="18" t="s">
        <v>305</v>
      </c>
      <c r="BM269" s="216" t="s">
        <v>2127</v>
      </c>
    </row>
    <row r="270" spans="1:65" s="13" customFormat="1" ht="11.25">
      <c r="B270" s="218"/>
      <c r="C270" s="219"/>
      <c r="D270" s="220" t="s">
        <v>218</v>
      </c>
      <c r="E270" s="219"/>
      <c r="F270" s="222" t="s">
        <v>2128</v>
      </c>
      <c r="G270" s="219"/>
      <c r="H270" s="223">
        <v>15.33</v>
      </c>
      <c r="I270" s="224"/>
      <c r="J270" s="219"/>
      <c r="K270" s="219"/>
      <c r="L270" s="225"/>
      <c r="M270" s="226"/>
      <c r="N270" s="227"/>
      <c r="O270" s="227"/>
      <c r="P270" s="227"/>
      <c r="Q270" s="227"/>
      <c r="R270" s="227"/>
      <c r="S270" s="227"/>
      <c r="T270" s="228"/>
      <c r="AT270" s="229" t="s">
        <v>218</v>
      </c>
      <c r="AU270" s="229" t="s">
        <v>89</v>
      </c>
      <c r="AV270" s="13" t="s">
        <v>89</v>
      </c>
      <c r="AW270" s="13" t="s">
        <v>4</v>
      </c>
      <c r="AX270" s="13" t="s">
        <v>87</v>
      </c>
      <c r="AY270" s="229" t="s">
        <v>206</v>
      </c>
    </row>
    <row r="271" spans="1:65" s="2" customFormat="1" ht="21.75" customHeight="1">
      <c r="A271" s="35"/>
      <c r="B271" s="36"/>
      <c r="C271" s="205" t="s">
        <v>457</v>
      </c>
      <c r="D271" s="205" t="s">
        <v>210</v>
      </c>
      <c r="E271" s="206" t="s">
        <v>1092</v>
      </c>
      <c r="F271" s="207" t="s">
        <v>1093</v>
      </c>
      <c r="G271" s="208" t="s">
        <v>213</v>
      </c>
      <c r="H271" s="209">
        <v>12.775</v>
      </c>
      <c r="I271" s="210"/>
      <c r="J271" s="211">
        <f>ROUND(I271*H271,2)</f>
        <v>0</v>
      </c>
      <c r="K271" s="207" t="s">
        <v>214</v>
      </c>
      <c r="L271" s="40"/>
      <c r="M271" s="212" t="s">
        <v>1</v>
      </c>
      <c r="N271" s="213" t="s">
        <v>44</v>
      </c>
      <c r="O271" s="72"/>
      <c r="P271" s="214">
        <f>O271*H271</f>
        <v>0</v>
      </c>
      <c r="Q271" s="214">
        <v>1.15E-3</v>
      </c>
      <c r="R271" s="214">
        <f>Q271*H271</f>
        <v>1.4691249999999999E-2</v>
      </c>
      <c r="S271" s="214">
        <v>0</v>
      </c>
      <c r="T271" s="215">
        <f>S271*H271</f>
        <v>0</v>
      </c>
      <c r="U271" s="35"/>
      <c r="V271" s="35"/>
      <c r="W271" s="35"/>
      <c r="X271" s="35"/>
      <c r="Y271" s="35"/>
      <c r="Z271" s="35"/>
      <c r="AA271" s="35"/>
      <c r="AB271" s="35"/>
      <c r="AC271" s="35"/>
      <c r="AD271" s="35"/>
      <c r="AE271" s="35"/>
      <c r="AR271" s="216" t="s">
        <v>305</v>
      </c>
      <c r="AT271" s="216" t="s">
        <v>210</v>
      </c>
      <c r="AU271" s="216" t="s">
        <v>89</v>
      </c>
      <c r="AY271" s="18" t="s">
        <v>206</v>
      </c>
      <c r="BE271" s="217">
        <f>IF(N271="základní",J271,0)</f>
        <v>0</v>
      </c>
      <c r="BF271" s="217">
        <f>IF(N271="snížená",J271,0)</f>
        <v>0</v>
      </c>
      <c r="BG271" s="217">
        <f>IF(N271="zákl. přenesená",J271,0)</f>
        <v>0</v>
      </c>
      <c r="BH271" s="217">
        <f>IF(N271="sníž. přenesená",J271,0)</f>
        <v>0</v>
      </c>
      <c r="BI271" s="217">
        <f>IF(N271="nulová",J271,0)</f>
        <v>0</v>
      </c>
      <c r="BJ271" s="18" t="s">
        <v>87</v>
      </c>
      <c r="BK271" s="217">
        <f>ROUND(I271*H271,2)</f>
        <v>0</v>
      </c>
      <c r="BL271" s="18" t="s">
        <v>305</v>
      </c>
      <c r="BM271" s="216" t="s">
        <v>2129</v>
      </c>
    </row>
    <row r="272" spans="1:65" s="2" customFormat="1" ht="21.75" customHeight="1">
      <c r="A272" s="35"/>
      <c r="B272" s="36"/>
      <c r="C272" s="205" t="s">
        <v>462</v>
      </c>
      <c r="D272" s="205" t="s">
        <v>210</v>
      </c>
      <c r="E272" s="206" t="s">
        <v>1136</v>
      </c>
      <c r="F272" s="207" t="s">
        <v>1137</v>
      </c>
      <c r="G272" s="208" t="s">
        <v>1138</v>
      </c>
      <c r="H272" s="275"/>
      <c r="I272" s="210"/>
      <c r="J272" s="211">
        <f>ROUND(I272*H272,2)</f>
        <v>0</v>
      </c>
      <c r="K272" s="207" t="s">
        <v>1</v>
      </c>
      <c r="L272" s="40"/>
      <c r="M272" s="212" t="s">
        <v>1</v>
      </c>
      <c r="N272" s="213" t="s">
        <v>44</v>
      </c>
      <c r="O272" s="72"/>
      <c r="P272" s="214">
        <f>O272*H272</f>
        <v>0</v>
      </c>
      <c r="Q272" s="214">
        <v>0</v>
      </c>
      <c r="R272" s="214">
        <f>Q272*H272</f>
        <v>0</v>
      </c>
      <c r="S272" s="214">
        <v>0</v>
      </c>
      <c r="T272" s="215">
        <f>S272*H272</f>
        <v>0</v>
      </c>
      <c r="U272" s="35"/>
      <c r="V272" s="35"/>
      <c r="W272" s="35"/>
      <c r="X272" s="35"/>
      <c r="Y272" s="35"/>
      <c r="Z272" s="35"/>
      <c r="AA272" s="35"/>
      <c r="AB272" s="35"/>
      <c r="AC272" s="35"/>
      <c r="AD272" s="35"/>
      <c r="AE272" s="35"/>
      <c r="AR272" s="216" t="s">
        <v>305</v>
      </c>
      <c r="AT272" s="216" t="s">
        <v>210</v>
      </c>
      <c r="AU272" s="216" t="s">
        <v>89</v>
      </c>
      <c r="AY272" s="18" t="s">
        <v>206</v>
      </c>
      <c r="BE272" s="217">
        <f>IF(N272="základní",J272,0)</f>
        <v>0</v>
      </c>
      <c r="BF272" s="217">
        <f>IF(N272="snížená",J272,0)</f>
        <v>0</v>
      </c>
      <c r="BG272" s="217">
        <f>IF(N272="zákl. přenesená",J272,0)</f>
        <v>0</v>
      </c>
      <c r="BH272" s="217">
        <f>IF(N272="sníž. přenesená",J272,0)</f>
        <v>0</v>
      </c>
      <c r="BI272" s="217">
        <f>IF(N272="nulová",J272,0)</f>
        <v>0</v>
      </c>
      <c r="BJ272" s="18" t="s">
        <v>87</v>
      </c>
      <c r="BK272" s="217">
        <f>ROUND(I272*H272,2)</f>
        <v>0</v>
      </c>
      <c r="BL272" s="18" t="s">
        <v>305</v>
      </c>
      <c r="BM272" s="216" t="s">
        <v>2130</v>
      </c>
    </row>
    <row r="273" spans="1:65" s="12" customFormat="1" ht="22.9" customHeight="1">
      <c r="B273" s="189"/>
      <c r="C273" s="190"/>
      <c r="D273" s="191" t="s">
        <v>78</v>
      </c>
      <c r="E273" s="203" t="s">
        <v>1797</v>
      </c>
      <c r="F273" s="203" t="s">
        <v>2131</v>
      </c>
      <c r="G273" s="190"/>
      <c r="H273" s="190"/>
      <c r="I273" s="193"/>
      <c r="J273" s="204">
        <f>BK273</f>
        <v>0</v>
      </c>
      <c r="K273" s="190"/>
      <c r="L273" s="195"/>
      <c r="M273" s="196"/>
      <c r="N273" s="197"/>
      <c r="O273" s="197"/>
      <c r="P273" s="198">
        <f>SUM(P274:P289)</f>
        <v>0</v>
      </c>
      <c r="Q273" s="197"/>
      <c r="R273" s="198">
        <f>SUM(R274:R289)</f>
        <v>3.0120000000000001E-2</v>
      </c>
      <c r="S273" s="197"/>
      <c r="T273" s="199">
        <f>SUM(T274:T289)</f>
        <v>0</v>
      </c>
      <c r="AR273" s="200" t="s">
        <v>89</v>
      </c>
      <c r="AT273" s="201" t="s">
        <v>78</v>
      </c>
      <c r="AU273" s="201" t="s">
        <v>87</v>
      </c>
      <c r="AY273" s="200" t="s">
        <v>206</v>
      </c>
      <c r="BK273" s="202">
        <f>SUM(BK274:BK289)</f>
        <v>0</v>
      </c>
    </row>
    <row r="274" spans="1:65" s="2" customFormat="1" ht="21.75" customHeight="1">
      <c r="A274" s="35"/>
      <c r="B274" s="36"/>
      <c r="C274" s="205" t="s">
        <v>466</v>
      </c>
      <c r="D274" s="205" t="s">
        <v>210</v>
      </c>
      <c r="E274" s="206" t="s">
        <v>1799</v>
      </c>
      <c r="F274" s="207" t="s">
        <v>1800</v>
      </c>
      <c r="G274" s="208" t="s">
        <v>243</v>
      </c>
      <c r="H274" s="209">
        <v>140</v>
      </c>
      <c r="I274" s="210"/>
      <c r="J274" s="211">
        <f>ROUND(I274*H274,2)</f>
        <v>0</v>
      </c>
      <c r="K274" s="207" t="s">
        <v>214</v>
      </c>
      <c r="L274" s="40"/>
      <c r="M274" s="212" t="s">
        <v>1</v>
      </c>
      <c r="N274" s="213" t="s">
        <v>44</v>
      </c>
      <c r="O274" s="72"/>
      <c r="P274" s="214">
        <f>O274*H274</f>
        <v>0</v>
      </c>
      <c r="Q274" s="214">
        <v>0</v>
      </c>
      <c r="R274" s="214">
        <f>Q274*H274</f>
        <v>0</v>
      </c>
      <c r="S274" s="214">
        <v>0</v>
      </c>
      <c r="T274" s="215">
        <f>S274*H274</f>
        <v>0</v>
      </c>
      <c r="U274" s="35"/>
      <c r="V274" s="35"/>
      <c r="W274" s="35"/>
      <c r="X274" s="35"/>
      <c r="Y274" s="35"/>
      <c r="Z274" s="35"/>
      <c r="AA274" s="35"/>
      <c r="AB274" s="35"/>
      <c r="AC274" s="35"/>
      <c r="AD274" s="35"/>
      <c r="AE274" s="35"/>
      <c r="AR274" s="216" t="s">
        <v>305</v>
      </c>
      <c r="AT274" s="216" t="s">
        <v>210</v>
      </c>
      <c r="AU274" s="216" t="s">
        <v>89</v>
      </c>
      <c r="AY274" s="18" t="s">
        <v>206</v>
      </c>
      <c r="BE274" s="217">
        <f>IF(N274="základní",J274,0)</f>
        <v>0</v>
      </c>
      <c r="BF274" s="217">
        <f>IF(N274="snížená",J274,0)</f>
        <v>0</v>
      </c>
      <c r="BG274" s="217">
        <f>IF(N274="zákl. přenesená",J274,0)</f>
        <v>0</v>
      </c>
      <c r="BH274" s="217">
        <f>IF(N274="sníž. přenesená",J274,0)</f>
        <v>0</v>
      </c>
      <c r="BI274" s="217">
        <f>IF(N274="nulová",J274,0)</f>
        <v>0</v>
      </c>
      <c r="BJ274" s="18" t="s">
        <v>87</v>
      </c>
      <c r="BK274" s="217">
        <f>ROUND(I274*H274,2)</f>
        <v>0</v>
      </c>
      <c r="BL274" s="18" t="s">
        <v>305</v>
      </c>
      <c r="BM274" s="216" t="s">
        <v>2132</v>
      </c>
    </row>
    <row r="275" spans="1:65" s="2" customFormat="1" ht="16.5" customHeight="1">
      <c r="A275" s="35"/>
      <c r="B275" s="36"/>
      <c r="C275" s="254" t="s">
        <v>474</v>
      </c>
      <c r="D275" s="254" t="s">
        <v>257</v>
      </c>
      <c r="E275" s="255" t="s">
        <v>1802</v>
      </c>
      <c r="F275" s="256" t="s">
        <v>1803</v>
      </c>
      <c r="G275" s="257" t="s">
        <v>243</v>
      </c>
      <c r="H275" s="258">
        <v>140</v>
      </c>
      <c r="I275" s="259"/>
      <c r="J275" s="260">
        <f>ROUND(I275*H275,2)</f>
        <v>0</v>
      </c>
      <c r="K275" s="256" t="s">
        <v>214</v>
      </c>
      <c r="L275" s="261"/>
      <c r="M275" s="262" t="s">
        <v>1</v>
      </c>
      <c r="N275" s="263" t="s">
        <v>44</v>
      </c>
      <c r="O275" s="72"/>
      <c r="P275" s="214">
        <f>O275*H275</f>
        <v>0</v>
      </c>
      <c r="Q275" s="214">
        <v>1E-4</v>
      </c>
      <c r="R275" s="214">
        <f>Q275*H275</f>
        <v>1.4E-2</v>
      </c>
      <c r="S275" s="214">
        <v>0</v>
      </c>
      <c r="T275" s="215">
        <f>S275*H275</f>
        <v>0</v>
      </c>
      <c r="U275" s="35"/>
      <c r="V275" s="35"/>
      <c r="W275" s="35"/>
      <c r="X275" s="35"/>
      <c r="Y275" s="35"/>
      <c r="Z275" s="35"/>
      <c r="AA275" s="35"/>
      <c r="AB275" s="35"/>
      <c r="AC275" s="35"/>
      <c r="AD275" s="35"/>
      <c r="AE275" s="35"/>
      <c r="AR275" s="216" t="s">
        <v>387</v>
      </c>
      <c r="AT275" s="216" t="s">
        <v>257</v>
      </c>
      <c r="AU275" s="216" t="s">
        <v>89</v>
      </c>
      <c r="AY275" s="18" t="s">
        <v>206</v>
      </c>
      <c r="BE275" s="217">
        <f>IF(N275="základní",J275,0)</f>
        <v>0</v>
      </c>
      <c r="BF275" s="217">
        <f>IF(N275="snížená",J275,0)</f>
        <v>0</v>
      </c>
      <c r="BG275" s="217">
        <f>IF(N275="zákl. přenesená",J275,0)</f>
        <v>0</v>
      </c>
      <c r="BH275" s="217">
        <f>IF(N275="sníž. přenesená",J275,0)</f>
        <v>0</v>
      </c>
      <c r="BI275" s="217">
        <f>IF(N275="nulová",J275,0)</f>
        <v>0</v>
      </c>
      <c r="BJ275" s="18" t="s">
        <v>87</v>
      </c>
      <c r="BK275" s="217">
        <f>ROUND(I275*H275,2)</f>
        <v>0</v>
      </c>
      <c r="BL275" s="18" t="s">
        <v>305</v>
      </c>
      <c r="BM275" s="216" t="s">
        <v>2133</v>
      </c>
    </row>
    <row r="276" spans="1:65" s="2" customFormat="1" ht="21.75" customHeight="1">
      <c r="A276" s="35"/>
      <c r="B276" s="36"/>
      <c r="C276" s="205" t="s">
        <v>479</v>
      </c>
      <c r="D276" s="205" t="s">
        <v>210</v>
      </c>
      <c r="E276" s="206" t="s">
        <v>1680</v>
      </c>
      <c r="F276" s="207" t="s">
        <v>1681</v>
      </c>
      <c r="G276" s="208" t="s">
        <v>400</v>
      </c>
      <c r="H276" s="209">
        <v>4</v>
      </c>
      <c r="I276" s="210"/>
      <c r="J276" s="211">
        <f>ROUND(I276*H276,2)</f>
        <v>0</v>
      </c>
      <c r="K276" s="207" t="s">
        <v>214</v>
      </c>
      <c r="L276" s="40"/>
      <c r="M276" s="212" t="s">
        <v>1</v>
      </c>
      <c r="N276" s="213" t="s">
        <v>44</v>
      </c>
      <c r="O276" s="72"/>
      <c r="P276" s="214">
        <f>O276*H276</f>
        <v>0</v>
      </c>
      <c r="Q276" s="214">
        <v>0</v>
      </c>
      <c r="R276" s="214">
        <f>Q276*H276</f>
        <v>0</v>
      </c>
      <c r="S276" s="214">
        <v>0</v>
      </c>
      <c r="T276" s="215">
        <f>S276*H276</f>
        <v>0</v>
      </c>
      <c r="U276" s="35"/>
      <c r="V276" s="35"/>
      <c r="W276" s="35"/>
      <c r="X276" s="35"/>
      <c r="Y276" s="35"/>
      <c r="Z276" s="35"/>
      <c r="AA276" s="35"/>
      <c r="AB276" s="35"/>
      <c r="AC276" s="35"/>
      <c r="AD276" s="35"/>
      <c r="AE276" s="35"/>
      <c r="AR276" s="216" t="s">
        <v>305</v>
      </c>
      <c r="AT276" s="216" t="s">
        <v>210</v>
      </c>
      <c r="AU276" s="216" t="s">
        <v>89</v>
      </c>
      <c r="AY276" s="18" t="s">
        <v>206</v>
      </c>
      <c r="BE276" s="217">
        <f>IF(N276="základní",J276,0)</f>
        <v>0</v>
      </c>
      <c r="BF276" s="217">
        <f>IF(N276="snížená",J276,0)</f>
        <v>0</v>
      </c>
      <c r="BG276" s="217">
        <f>IF(N276="zákl. přenesená",J276,0)</f>
        <v>0</v>
      </c>
      <c r="BH276" s="217">
        <f>IF(N276="sníž. přenesená",J276,0)</f>
        <v>0</v>
      </c>
      <c r="BI276" s="217">
        <f>IF(N276="nulová",J276,0)</f>
        <v>0</v>
      </c>
      <c r="BJ276" s="18" t="s">
        <v>87</v>
      </c>
      <c r="BK276" s="217">
        <f>ROUND(I276*H276,2)</f>
        <v>0</v>
      </c>
      <c r="BL276" s="18" t="s">
        <v>305</v>
      </c>
      <c r="BM276" s="216" t="s">
        <v>2134</v>
      </c>
    </row>
    <row r="277" spans="1:65" s="2" customFormat="1" ht="19.5">
      <c r="A277" s="35"/>
      <c r="B277" s="36"/>
      <c r="C277" s="37"/>
      <c r="D277" s="220" t="s">
        <v>253</v>
      </c>
      <c r="E277" s="37"/>
      <c r="F277" s="251" t="s">
        <v>1809</v>
      </c>
      <c r="G277" s="37"/>
      <c r="H277" s="37"/>
      <c r="I277" s="117"/>
      <c r="J277" s="37"/>
      <c r="K277" s="37"/>
      <c r="L277" s="40"/>
      <c r="M277" s="252"/>
      <c r="N277" s="253"/>
      <c r="O277" s="72"/>
      <c r="P277" s="72"/>
      <c r="Q277" s="72"/>
      <c r="R277" s="72"/>
      <c r="S277" s="72"/>
      <c r="T277" s="73"/>
      <c r="U277" s="35"/>
      <c r="V277" s="35"/>
      <c r="W277" s="35"/>
      <c r="X277" s="35"/>
      <c r="Y277" s="35"/>
      <c r="Z277" s="35"/>
      <c r="AA277" s="35"/>
      <c r="AB277" s="35"/>
      <c r="AC277" s="35"/>
      <c r="AD277" s="35"/>
      <c r="AE277" s="35"/>
      <c r="AT277" s="18" t="s">
        <v>253</v>
      </c>
      <c r="AU277" s="18" t="s">
        <v>89</v>
      </c>
    </row>
    <row r="278" spans="1:65" s="2" customFormat="1" ht="21.75" customHeight="1">
      <c r="A278" s="35"/>
      <c r="B278" s="36"/>
      <c r="C278" s="254" t="s">
        <v>484</v>
      </c>
      <c r="D278" s="254" t="s">
        <v>257</v>
      </c>
      <c r="E278" s="255" t="s">
        <v>1684</v>
      </c>
      <c r="F278" s="256" t="s">
        <v>1685</v>
      </c>
      <c r="G278" s="257" t="s">
        <v>400</v>
      </c>
      <c r="H278" s="258">
        <v>4</v>
      </c>
      <c r="I278" s="259"/>
      <c r="J278" s="260">
        <f>ROUND(I278*H278,2)</f>
        <v>0</v>
      </c>
      <c r="K278" s="256" t="s">
        <v>214</v>
      </c>
      <c r="L278" s="261"/>
      <c r="M278" s="262" t="s">
        <v>1</v>
      </c>
      <c r="N278" s="263" t="s">
        <v>44</v>
      </c>
      <c r="O278" s="72"/>
      <c r="P278" s="214">
        <f>O278*H278</f>
        <v>0</v>
      </c>
      <c r="Q278" s="214">
        <v>4.2999999999999999E-4</v>
      </c>
      <c r="R278" s="214">
        <f>Q278*H278</f>
        <v>1.72E-3</v>
      </c>
      <c r="S278" s="214">
        <v>0</v>
      </c>
      <c r="T278" s="215">
        <f>S278*H278</f>
        <v>0</v>
      </c>
      <c r="U278" s="35"/>
      <c r="V278" s="35"/>
      <c r="W278" s="35"/>
      <c r="X278" s="35"/>
      <c r="Y278" s="35"/>
      <c r="Z278" s="35"/>
      <c r="AA278" s="35"/>
      <c r="AB278" s="35"/>
      <c r="AC278" s="35"/>
      <c r="AD278" s="35"/>
      <c r="AE278" s="35"/>
      <c r="AR278" s="216" t="s">
        <v>387</v>
      </c>
      <c r="AT278" s="216" t="s">
        <v>257</v>
      </c>
      <c r="AU278" s="216" t="s">
        <v>89</v>
      </c>
      <c r="AY278" s="18" t="s">
        <v>206</v>
      </c>
      <c r="BE278" s="217">
        <f>IF(N278="základní",J278,0)</f>
        <v>0</v>
      </c>
      <c r="BF278" s="217">
        <f>IF(N278="snížená",J278,0)</f>
        <v>0</v>
      </c>
      <c r="BG278" s="217">
        <f>IF(N278="zákl. přenesená",J278,0)</f>
        <v>0</v>
      </c>
      <c r="BH278" s="217">
        <f>IF(N278="sníž. přenesená",J278,0)</f>
        <v>0</v>
      </c>
      <c r="BI278" s="217">
        <f>IF(N278="nulová",J278,0)</f>
        <v>0</v>
      </c>
      <c r="BJ278" s="18" t="s">
        <v>87</v>
      </c>
      <c r="BK278" s="217">
        <f>ROUND(I278*H278,2)</f>
        <v>0</v>
      </c>
      <c r="BL278" s="18" t="s">
        <v>305</v>
      </c>
      <c r="BM278" s="216" t="s">
        <v>2135</v>
      </c>
    </row>
    <row r="279" spans="1:65" s="2" customFormat="1" ht="19.5">
      <c r="A279" s="35"/>
      <c r="B279" s="36"/>
      <c r="C279" s="37"/>
      <c r="D279" s="220" t="s">
        <v>253</v>
      </c>
      <c r="E279" s="37"/>
      <c r="F279" s="251" t="s">
        <v>1809</v>
      </c>
      <c r="G279" s="37"/>
      <c r="H279" s="37"/>
      <c r="I279" s="117"/>
      <c r="J279" s="37"/>
      <c r="K279" s="37"/>
      <c r="L279" s="40"/>
      <c r="M279" s="252"/>
      <c r="N279" s="253"/>
      <c r="O279" s="72"/>
      <c r="P279" s="72"/>
      <c r="Q279" s="72"/>
      <c r="R279" s="72"/>
      <c r="S279" s="72"/>
      <c r="T279" s="73"/>
      <c r="U279" s="35"/>
      <c r="V279" s="35"/>
      <c r="W279" s="35"/>
      <c r="X279" s="35"/>
      <c r="Y279" s="35"/>
      <c r="Z279" s="35"/>
      <c r="AA279" s="35"/>
      <c r="AB279" s="35"/>
      <c r="AC279" s="35"/>
      <c r="AD279" s="35"/>
      <c r="AE279" s="35"/>
      <c r="AT279" s="18" t="s">
        <v>253</v>
      </c>
      <c r="AU279" s="18" t="s">
        <v>89</v>
      </c>
    </row>
    <row r="280" spans="1:65" s="2" customFormat="1" ht="21.75" customHeight="1">
      <c r="A280" s="35"/>
      <c r="B280" s="36"/>
      <c r="C280" s="205" t="s">
        <v>491</v>
      </c>
      <c r="D280" s="205" t="s">
        <v>210</v>
      </c>
      <c r="E280" s="206" t="s">
        <v>1811</v>
      </c>
      <c r="F280" s="207" t="s">
        <v>1812</v>
      </c>
      <c r="G280" s="208" t="s">
        <v>243</v>
      </c>
      <c r="H280" s="209">
        <v>120</v>
      </c>
      <c r="I280" s="210"/>
      <c r="J280" s="211">
        <f>ROUND(I280*H280,2)</f>
        <v>0</v>
      </c>
      <c r="K280" s="207" t="s">
        <v>214</v>
      </c>
      <c r="L280" s="40"/>
      <c r="M280" s="212" t="s">
        <v>1</v>
      </c>
      <c r="N280" s="213" t="s">
        <v>44</v>
      </c>
      <c r="O280" s="72"/>
      <c r="P280" s="214">
        <f>O280*H280</f>
        <v>0</v>
      </c>
      <c r="Q280" s="214">
        <v>0</v>
      </c>
      <c r="R280" s="214">
        <f>Q280*H280</f>
        <v>0</v>
      </c>
      <c r="S280" s="214">
        <v>0</v>
      </c>
      <c r="T280" s="215">
        <f>S280*H280</f>
        <v>0</v>
      </c>
      <c r="U280" s="35"/>
      <c r="V280" s="35"/>
      <c r="W280" s="35"/>
      <c r="X280" s="35"/>
      <c r="Y280" s="35"/>
      <c r="Z280" s="35"/>
      <c r="AA280" s="35"/>
      <c r="AB280" s="35"/>
      <c r="AC280" s="35"/>
      <c r="AD280" s="35"/>
      <c r="AE280" s="35"/>
      <c r="AR280" s="216" t="s">
        <v>305</v>
      </c>
      <c r="AT280" s="216" t="s">
        <v>210</v>
      </c>
      <c r="AU280" s="216" t="s">
        <v>89</v>
      </c>
      <c r="AY280" s="18" t="s">
        <v>206</v>
      </c>
      <c r="BE280" s="217">
        <f>IF(N280="základní",J280,0)</f>
        <v>0</v>
      </c>
      <c r="BF280" s="217">
        <f>IF(N280="snížená",J280,0)</f>
        <v>0</v>
      </c>
      <c r="BG280" s="217">
        <f>IF(N280="zákl. přenesená",J280,0)</f>
        <v>0</v>
      </c>
      <c r="BH280" s="217">
        <f>IF(N280="sníž. přenesená",J280,0)</f>
        <v>0</v>
      </c>
      <c r="BI280" s="217">
        <f>IF(N280="nulová",J280,0)</f>
        <v>0</v>
      </c>
      <c r="BJ280" s="18" t="s">
        <v>87</v>
      </c>
      <c r="BK280" s="217">
        <f>ROUND(I280*H280,2)</f>
        <v>0</v>
      </c>
      <c r="BL280" s="18" t="s">
        <v>305</v>
      </c>
      <c r="BM280" s="216" t="s">
        <v>2136</v>
      </c>
    </row>
    <row r="281" spans="1:65" s="2" customFormat="1" ht="16.5" customHeight="1">
      <c r="A281" s="35"/>
      <c r="B281" s="36"/>
      <c r="C281" s="254" t="s">
        <v>497</v>
      </c>
      <c r="D281" s="254" t="s">
        <v>257</v>
      </c>
      <c r="E281" s="255" t="s">
        <v>1668</v>
      </c>
      <c r="F281" s="256" t="s">
        <v>1669</v>
      </c>
      <c r="G281" s="257" t="s">
        <v>243</v>
      </c>
      <c r="H281" s="258">
        <v>120</v>
      </c>
      <c r="I281" s="259"/>
      <c r="J281" s="260">
        <f>ROUND(I281*H281,2)</f>
        <v>0</v>
      </c>
      <c r="K281" s="256" t="s">
        <v>214</v>
      </c>
      <c r="L281" s="261"/>
      <c r="M281" s="262" t="s">
        <v>1</v>
      </c>
      <c r="N281" s="263" t="s">
        <v>44</v>
      </c>
      <c r="O281" s="72"/>
      <c r="P281" s="214">
        <f>O281*H281</f>
        <v>0</v>
      </c>
      <c r="Q281" s="214">
        <v>1.2E-4</v>
      </c>
      <c r="R281" s="214">
        <f>Q281*H281</f>
        <v>1.44E-2</v>
      </c>
      <c r="S281" s="214">
        <v>0</v>
      </c>
      <c r="T281" s="215">
        <f>S281*H281</f>
        <v>0</v>
      </c>
      <c r="U281" s="35"/>
      <c r="V281" s="35"/>
      <c r="W281" s="35"/>
      <c r="X281" s="35"/>
      <c r="Y281" s="35"/>
      <c r="Z281" s="35"/>
      <c r="AA281" s="35"/>
      <c r="AB281" s="35"/>
      <c r="AC281" s="35"/>
      <c r="AD281" s="35"/>
      <c r="AE281" s="35"/>
      <c r="AR281" s="216" t="s">
        <v>387</v>
      </c>
      <c r="AT281" s="216" t="s">
        <v>257</v>
      </c>
      <c r="AU281" s="216" t="s">
        <v>89</v>
      </c>
      <c r="AY281" s="18" t="s">
        <v>206</v>
      </c>
      <c r="BE281" s="217">
        <f>IF(N281="základní",J281,0)</f>
        <v>0</v>
      </c>
      <c r="BF281" s="217">
        <f>IF(N281="snížená",J281,0)</f>
        <v>0</v>
      </c>
      <c r="BG281" s="217">
        <f>IF(N281="zákl. přenesená",J281,0)</f>
        <v>0</v>
      </c>
      <c r="BH281" s="217">
        <f>IF(N281="sníž. přenesená",J281,0)</f>
        <v>0</v>
      </c>
      <c r="BI281" s="217">
        <f>IF(N281="nulová",J281,0)</f>
        <v>0</v>
      </c>
      <c r="BJ281" s="18" t="s">
        <v>87</v>
      </c>
      <c r="BK281" s="217">
        <f>ROUND(I281*H281,2)</f>
        <v>0</v>
      </c>
      <c r="BL281" s="18" t="s">
        <v>305</v>
      </c>
      <c r="BM281" s="216" t="s">
        <v>2137</v>
      </c>
    </row>
    <row r="282" spans="1:65" s="2" customFormat="1" ht="19.5">
      <c r="A282" s="35"/>
      <c r="B282" s="36"/>
      <c r="C282" s="37"/>
      <c r="D282" s="220" t="s">
        <v>253</v>
      </c>
      <c r="E282" s="37"/>
      <c r="F282" s="251" t="s">
        <v>2138</v>
      </c>
      <c r="G282" s="37"/>
      <c r="H282" s="37"/>
      <c r="I282" s="117"/>
      <c r="J282" s="37"/>
      <c r="K282" s="37"/>
      <c r="L282" s="40"/>
      <c r="M282" s="252"/>
      <c r="N282" s="253"/>
      <c r="O282" s="72"/>
      <c r="P282" s="72"/>
      <c r="Q282" s="72"/>
      <c r="R282" s="72"/>
      <c r="S282" s="72"/>
      <c r="T282" s="73"/>
      <c r="U282" s="35"/>
      <c r="V282" s="35"/>
      <c r="W282" s="35"/>
      <c r="X282" s="35"/>
      <c r="Y282" s="35"/>
      <c r="Z282" s="35"/>
      <c r="AA282" s="35"/>
      <c r="AB282" s="35"/>
      <c r="AC282" s="35"/>
      <c r="AD282" s="35"/>
      <c r="AE282" s="35"/>
      <c r="AT282" s="18" t="s">
        <v>253</v>
      </c>
      <c r="AU282" s="18" t="s">
        <v>89</v>
      </c>
    </row>
    <row r="283" spans="1:65" s="2" customFormat="1" ht="21.75" customHeight="1">
      <c r="A283" s="35"/>
      <c r="B283" s="36"/>
      <c r="C283" s="205" t="s">
        <v>505</v>
      </c>
      <c r="D283" s="205" t="s">
        <v>210</v>
      </c>
      <c r="E283" s="206" t="s">
        <v>1825</v>
      </c>
      <c r="F283" s="207" t="s">
        <v>1826</v>
      </c>
      <c r="G283" s="208" t="s">
        <v>400</v>
      </c>
      <c r="H283" s="209">
        <v>12</v>
      </c>
      <c r="I283" s="210"/>
      <c r="J283" s="211">
        <f t="shared" ref="J283:J289" si="0">ROUND(I283*H283,2)</f>
        <v>0</v>
      </c>
      <c r="K283" s="207" t="s">
        <v>214</v>
      </c>
      <c r="L283" s="40"/>
      <c r="M283" s="212" t="s">
        <v>1</v>
      </c>
      <c r="N283" s="213" t="s">
        <v>44</v>
      </c>
      <c r="O283" s="72"/>
      <c r="P283" s="214">
        <f t="shared" ref="P283:P289" si="1">O283*H283</f>
        <v>0</v>
      </c>
      <c r="Q283" s="214">
        <v>0</v>
      </c>
      <c r="R283" s="214">
        <f t="shared" ref="R283:R289" si="2">Q283*H283</f>
        <v>0</v>
      </c>
      <c r="S283" s="214">
        <v>0</v>
      </c>
      <c r="T283" s="215">
        <f t="shared" ref="T283:T289" si="3">S283*H283</f>
        <v>0</v>
      </c>
      <c r="U283" s="35"/>
      <c r="V283" s="35"/>
      <c r="W283" s="35"/>
      <c r="X283" s="35"/>
      <c r="Y283" s="35"/>
      <c r="Z283" s="35"/>
      <c r="AA283" s="35"/>
      <c r="AB283" s="35"/>
      <c r="AC283" s="35"/>
      <c r="AD283" s="35"/>
      <c r="AE283" s="35"/>
      <c r="AR283" s="216" t="s">
        <v>305</v>
      </c>
      <c r="AT283" s="216" t="s">
        <v>210</v>
      </c>
      <c r="AU283" s="216" t="s">
        <v>89</v>
      </c>
      <c r="AY283" s="18" t="s">
        <v>206</v>
      </c>
      <c r="BE283" s="217">
        <f t="shared" ref="BE283:BE289" si="4">IF(N283="základní",J283,0)</f>
        <v>0</v>
      </c>
      <c r="BF283" s="217">
        <f t="shared" ref="BF283:BF289" si="5">IF(N283="snížená",J283,0)</f>
        <v>0</v>
      </c>
      <c r="BG283" s="217">
        <f t="shared" ref="BG283:BG289" si="6">IF(N283="zákl. přenesená",J283,0)</f>
        <v>0</v>
      </c>
      <c r="BH283" s="217">
        <f t="shared" ref="BH283:BH289" si="7">IF(N283="sníž. přenesená",J283,0)</f>
        <v>0</v>
      </c>
      <c r="BI283" s="217">
        <f t="shared" ref="BI283:BI289" si="8">IF(N283="nulová",J283,0)</f>
        <v>0</v>
      </c>
      <c r="BJ283" s="18" t="s">
        <v>87</v>
      </c>
      <c r="BK283" s="217">
        <f t="shared" ref="BK283:BK289" si="9">ROUND(I283*H283,2)</f>
        <v>0</v>
      </c>
      <c r="BL283" s="18" t="s">
        <v>305</v>
      </c>
      <c r="BM283" s="216" t="s">
        <v>2139</v>
      </c>
    </row>
    <row r="284" spans="1:65" s="2" customFormat="1" ht="21.75" customHeight="1">
      <c r="A284" s="35"/>
      <c r="B284" s="36"/>
      <c r="C284" s="205" t="s">
        <v>510</v>
      </c>
      <c r="D284" s="205" t="s">
        <v>210</v>
      </c>
      <c r="E284" s="206" t="s">
        <v>1828</v>
      </c>
      <c r="F284" s="207" t="s">
        <v>1829</v>
      </c>
      <c r="G284" s="208" t="s">
        <v>400</v>
      </c>
      <c r="H284" s="209">
        <v>4</v>
      </c>
      <c r="I284" s="210"/>
      <c r="J284" s="211">
        <f t="shared" si="0"/>
        <v>0</v>
      </c>
      <c r="K284" s="207" t="s">
        <v>214</v>
      </c>
      <c r="L284" s="40"/>
      <c r="M284" s="212" t="s">
        <v>1</v>
      </c>
      <c r="N284" s="213" t="s">
        <v>44</v>
      </c>
      <c r="O284" s="72"/>
      <c r="P284" s="214">
        <f t="shared" si="1"/>
        <v>0</v>
      </c>
      <c r="Q284" s="214">
        <v>0</v>
      </c>
      <c r="R284" s="214">
        <f t="shared" si="2"/>
        <v>0</v>
      </c>
      <c r="S284" s="214">
        <v>0</v>
      </c>
      <c r="T284" s="215">
        <f t="shared" si="3"/>
        <v>0</v>
      </c>
      <c r="U284" s="35"/>
      <c r="V284" s="35"/>
      <c r="W284" s="35"/>
      <c r="X284" s="35"/>
      <c r="Y284" s="35"/>
      <c r="Z284" s="35"/>
      <c r="AA284" s="35"/>
      <c r="AB284" s="35"/>
      <c r="AC284" s="35"/>
      <c r="AD284" s="35"/>
      <c r="AE284" s="35"/>
      <c r="AR284" s="216" t="s">
        <v>305</v>
      </c>
      <c r="AT284" s="216" t="s">
        <v>210</v>
      </c>
      <c r="AU284" s="216" t="s">
        <v>89</v>
      </c>
      <c r="AY284" s="18" t="s">
        <v>206</v>
      </c>
      <c r="BE284" s="217">
        <f t="shared" si="4"/>
        <v>0</v>
      </c>
      <c r="BF284" s="217">
        <f t="shared" si="5"/>
        <v>0</v>
      </c>
      <c r="BG284" s="217">
        <f t="shared" si="6"/>
        <v>0</v>
      </c>
      <c r="BH284" s="217">
        <f t="shared" si="7"/>
        <v>0</v>
      </c>
      <c r="BI284" s="217">
        <f t="shared" si="8"/>
        <v>0</v>
      </c>
      <c r="BJ284" s="18" t="s">
        <v>87</v>
      </c>
      <c r="BK284" s="217">
        <f t="shared" si="9"/>
        <v>0</v>
      </c>
      <c r="BL284" s="18" t="s">
        <v>305</v>
      </c>
      <c r="BM284" s="216" t="s">
        <v>2140</v>
      </c>
    </row>
    <row r="285" spans="1:65" s="2" customFormat="1" ht="16.5" customHeight="1">
      <c r="A285" s="35"/>
      <c r="B285" s="36"/>
      <c r="C285" s="205" t="s">
        <v>472</v>
      </c>
      <c r="D285" s="205" t="s">
        <v>210</v>
      </c>
      <c r="E285" s="206" t="s">
        <v>1847</v>
      </c>
      <c r="F285" s="207" t="s">
        <v>1848</v>
      </c>
      <c r="G285" s="208" t="s">
        <v>400</v>
      </c>
      <c r="H285" s="209">
        <v>1</v>
      </c>
      <c r="I285" s="210"/>
      <c r="J285" s="211">
        <f t="shared" si="0"/>
        <v>0</v>
      </c>
      <c r="K285" s="207" t="s">
        <v>1</v>
      </c>
      <c r="L285" s="40"/>
      <c r="M285" s="212" t="s">
        <v>1</v>
      </c>
      <c r="N285" s="213" t="s">
        <v>44</v>
      </c>
      <c r="O285" s="72"/>
      <c r="P285" s="214">
        <f t="shared" si="1"/>
        <v>0</v>
      </c>
      <c r="Q285" s="214">
        <v>0</v>
      </c>
      <c r="R285" s="214">
        <f t="shared" si="2"/>
        <v>0</v>
      </c>
      <c r="S285" s="214">
        <v>0</v>
      </c>
      <c r="T285" s="215">
        <f t="shared" si="3"/>
        <v>0</v>
      </c>
      <c r="U285" s="35"/>
      <c r="V285" s="35"/>
      <c r="W285" s="35"/>
      <c r="X285" s="35"/>
      <c r="Y285" s="35"/>
      <c r="Z285" s="35"/>
      <c r="AA285" s="35"/>
      <c r="AB285" s="35"/>
      <c r="AC285" s="35"/>
      <c r="AD285" s="35"/>
      <c r="AE285" s="35"/>
      <c r="AR285" s="216" t="s">
        <v>215</v>
      </c>
      <c r="AT285" s="216" t="s">
        <v>210</v>
      </c>
      <c r="AU285" s="216" t="s">
        <v>89</v>
      </c>
      <c r="AY285" s="18" t="s">
        <v>206</v>
      </c>
      <c r="BE285" s="217">
        <f t="shared" si="4"/>
        <v>0</v>
      </c>
      <c r="BF285" s="217">
        <f t="shared" si="5"/>
        <v>0</v>
      </c>
      <c r="BG285" s="217">
        <f t="shared" si="6"/>
        <v>0</v>
      </c>
      <c r="BH285" s="217">
        <f t="shared" si="7"/>
        <v>0</v>
      </c>
      <c r="BI285" s="217">
        <f t="shared" si="8"/>
        <v>0</v>
      </c>
      <c r="BJ285" s="18" t="s">
        <v>87</v>
      </c>
      <c r="BK285" s="217">
        <f t="shared" si="9"/>
        <v>0</v>
      </c>
      <c r="BL285" s="18" t="s">
        <v>215</v>
      </c>
      <c r="BM285" s="216" t="s">
        <v>2141</v>
      </c>
    </row>
    <row r="286" spans="1:65" s="2" customFormat="1" ht="21.75" customHeight="1">
      <c r="A286" s="35"/>
      <c r="B286" s="36"/>
      <c r="C286" s="254" t="s">
        <v>519</v>
      </c>
      <c r="D286" s="254" t="s">
        <v>257</v>
      </c>
      <c r="E286" s="255" t="s">
        <v>1676</v>
      </c>
      <c r="F286" s="256" t="s">
        <v>2142</v>
      </c>
      <c r="G286" s="257" t="s">
        <v>400</v>
      </c>
      <c r="H286" s="258">
        <v>4</v>
      </c>
      <c r="I286" s="259"/>
      <c r="J286" s="260">
        <f t="shared" si="0"/>
        <v>0</v>
      </c>
      <c r="K286" s="256" t="s">
        <v>1</v>
      </c>
      <c r="L286" s="261"/>
      <c r="M286" s="262" t="s">
        <v>1</v>
      </c>
      <c r="N286" s="263" t="s">
        <v>44</v>
      </c>
      <c r="O286" s="72"/>
      <c r="P286" s="214">
        <f t="shared" si="1"/>
        <v>0</v>
      </c>
      <c r="Q286" s="214">
        <v>0</v>
      </c>
      <c r="R286" s="214">
        <f t="shared" si="2"/>
        <v>0</v>
      </c>
      <c r="S286" s="214">
        <v>0</v>
      </c>
      <c r="T286" s="215">
        <f t="shared" si="3"/>
        <v>0</v>
      </c>
      <c r="U286" s="35"/>
      <c r="V286" s="35"/>
      <c r="W286" s="35"/>
      <c r="X286" s="35"/>
      <c r="Y286" s="35"/>
      <c r="Z286" s="35"/>
      <c r="AA286" s="35"/>
      <c r="AB286" s="35"/>
      <c r="AC286" s="35"/>
      <c r="AD286" s="35"/>
      <c r="AE286" s="35"/>
      <c r="AR286" s="216" t="s">
        <v>256</v>
      </c>
      <c r="AT286" s="216" t="s">
        <v>257</v>
      </c>
      <c r="AU286" s="216" t="s">
        <v>89</v>
      </c>
      <c r="AY286" s="18" t="s">
        <v>206</v>
      </c>
      <c r="BE286" s="217">
        <f t="shared" si="4"/>
        <v>0</v>
      </c>
      <c r="BF286" s="217">
        <f t="shared" si="5"/>
        <v>0</v>
      </c>
      <c r="BG286" s="217">
        <f t="shared" si="6"/>
        <v>0</v>
      </c>
      <c r="BH286" s="217">
        <f t="shared" si="7"/>
        <v>0</v>
      </c>
      <c r="BI286" s="217">
        <f t="shared" si="8"/>
        <v>0</v>
      </c>
      <c r="BJ286" s="18" t="s">
        <v>87</v>
      </c>
      <c r="BK286" s="217">
        <f t="shared" si="9"/>
        <v>0</v>
      </c>
      <c r="BL286" s="18" t="s">
        <v>215</v>
      </c>
      <c r="BM286" s="216" t="s">
        <v>2143</v>
      </c>
    </row>
    <row r="287" spans="1:65" s="2" customFormat="1" ht="16.5" customHeight="1">
      <c r="A287" s="35"/>
      <c r="B287" s="36"/>
      <c r="C287" s="205" t="s">
        <v>531</v>
      </c>
      <c r="D287" s="205" t="s">
        <v>210</v>
      </c>
      <c r="E287" s="206" t="s">
        <v>1855</v>
      </c>
      <c r="F287" s="207" t="s">
        <v>1856</v>
      </c>
      <c r="G287" s="208" t="s">
        <v>400</v>
      </c>
      <c r="H287" s="209">
        <v>1</v>
      </c>
      <c r="I287" s="210"/>
      <c r="J287" s="211">
        <f t="shared" si="0"/>
        <v>0</v>
      </c>
      <c r="K287" s="207" t="s">
        <v>1</v>
      </c>
      <c r="L287" s="40"/>
      <c r="M287" s="212" t="s">
        <v>1</v>
      </c>
      <c r="N287" s="213" t="s">
        <v>44</v>
      </c>
      <c r="O287" s="72"/>
      <c r="P287" s="214">
        <f t="shared" si="1"/>
        <v>0</v>
      </c>
      <c r="Q287" s="214">
        <v>0</v>
      </c>
      <c r="R287" s="214">
        <f t="shared" si="2"/>
        <v>0</v>
      </c>
      <c r="S287" s="214">
        <v>0</v>
      </c>
      <c r="T287" s="215">
        <f t="shared" si="3"/>
        <v>0</v>
      </c>
      <c r="U287" s="35"/>
      <c r="V287" s="35"/>
      <c r="W287" s="35"/>
      <c r="X287" s="35"/>
      <c r="Y287" s="35"/>
      <c r="Z287" s="35"/>
      <c r="AA287" s="35"/>
      <c r="AB287" s="35"/>
      <c r="AC287" s="35"/>
      <c r="AD287" s="35"/>
      <c r="AE287" s="35"/>
      <c r="AR287" s="216" t="s">
        <v>215</v>
      </c>
      <c r="AT287" s="216" t="s">
        <v>210</v>
      </c>
      <c r="AU287" s="216" t="s">
        <v>89</v>
      </c>
      <c r="AY287" s="18" t="s">
        <v>206</v>
      </c>
      <c r="BE287" s="217">
        <f t="shared" si="4"/>
        <v>0</v>
      </c>
      <c r="BF287" s="217">
        <f t="shared" si="5"/>
        <v>0</v>
      </c>
      <c r="BG287" s="217">
        <f t="shared" si="6"/>
        <v>0</v>
      </c>
      <c r="BH287" s="217">
        <f t="shared" si="7"/>
        <v>0</v>
      </c>
      <c r="BI287" s="217">
        <f t="shared" si="8"/>
        <v>0</v>
      </c>
      <c r="BJ287" s="18" t="s">
        <v>87</v>
      </c>
      <c r="BK287" s="217">
        <f t="shared" si="9"/>
        <v>0</v>
      </c>
      <c r="BL287" s="18" t="s">
        <v>215</v>
      </c>
      <c r="BM287" s="216" t="s">
        <v>2144</v>
      </c>
    </row>
    <row r="288" spans="1:65" s="2" customFormat="1" ht="16.5" customHeight="1">
      <c r="A288" s="35"/>
      <c r="B288" s="36"/>
      <c r="C288" s="205" t="s">
        <v>489</v>
      </c>
      <c r="D288" s="205" t="s">
        <v>210</v>
      </c>
      <c r="E288" s="206" t="s">
        <v>1858</v>
      </c>
      <c r="F288" s="207" t="s">
        <v>1745</v>
      </c>
      <c r="G288" s="208" t="s">
        <v>400</v>
      </c>
      <c r="H288" s="209">
        <v>1</v>
      </c>
      <c r="I288" s="210"/>
      <c r="J288" s="211">
        <f t="shared" si="0"/>
        <v>0</v>
      </c>
      <c r="K288" s="207" t="s">
        <v>1</v>
      </c>
      <c r="L288" s="40"/>
      <c r="M288" s="212" t="s">
        <v>1</v>
      </c>
      <c r="N288" s="213" t="s">
        <v>44</v>
      </c>
      <c r="O288" s="72"/>
      <c r="P288" s="214">
        <f t="shared" si="1"/>
        <v>0</v>
      </c>
      <c r="Q288" s="214">
        <v>0</v>
      </c>
      <c r="R288" s="214">
        <f t="shared" si="2"/>
        <v>0</v>
      </c>
      <c r="S288" s="214">
        <v>0</v>
      </c>
      <c r="T288" s="215">
        <f t="shared" si="3"/>
        <v>0</v>
      </c>
      <c r="U288" s="35"/>
      <c r="V288" s="35"/>
      <c r="W288" s="35"/>
      <c r="X288" s="35"/>
      <c r="Y288" s="35"/>
      <c r="Z288" s="35"/>
      <c r="AA288" s="35"/>
      <c r="AB288" s="35"/>
      <c r="AC288" s="35"/>
      <c r="AD288" s="35"/>
      <c r="AE288" s="35"/>
      <c r="AR288" s="216" t="s">
        <v>215</v>
      </c>
      <c r="AT288" s="216" t="s">
        <v>210</v>
      </c>
      <c r="AU288" s="216" t="s">
        <v>89</v>
      </c>
      <c r="AY288" s="18" t="s">
        <v>206</v>
      </c>
      <c r="BE288" s="217">
        <f t="shared" si="4"/>
        <v>0</v>
      </c>
      <c r="BF288" s="217">
        <f t="shared" si="5"/>
        <v>0</v>
      </c>
      <c r="BG288" s="217">
        <f t="shared" si="6"/>
        <v>0</v>
      </c>
      <c r="BH288" s="217">
        <f t="shared" si="7"/>
        <v>0</v>
      </c>
      <c r="BI288" s="217">
        <f t="shared" si="8"/>
        <v>0</v>
      </c>
      <c r="BJ288" s="18" t="s">
        <v>87</v>
      </c>
      <c r="BK288" s="217">
        <f t="shared" si="9"/>
        <v>0</v>
      </c>
      <c r="BL288" s="18" t="s">
        <v>215</v>
      </c>
      <c r="BM288" s="216" t="s">
        <v>2145</v>
      </c>
    </row>
    <row r="289" spans="1:65" s="2" customFormat="1" ht="21.75" customHeight="1">
      <c r="A289" s="35"/>
      <c r="B289" s="36"/>
      <c r="C289" s="205" t="s">
        <v>540</v>
      </c>
      <c r="D289" s="205" t="s">
        <v>210</v>
      </c>
      <c r="E289" s="206" t="s">
        <v>1860</v>
      </c>
      <c r="F289" s="207" t="s">
        <v>1861</v>
      </c>
      <c r="G289" s="208" t="s">
        <v>1138</v>
      </c>
      <c r="H289" s="275"/>
      <c r="I289" s="210"/>
      <c r="J289" s="211">
        <f t="shared" si="0"/>
        <v>0</v>
      </c>
      <c r="K289" s="207" t="s">
        <v>214</v>
      </c>
      <c r="L289" s="40"/>
      <c r="M289" s="212" t="s">
        <v>1</v>
      </c>
      <c r="N289" s="213" t="s">
        <v>44</v>
      </c>
      <c r="O289" s="72"/>
      <c r="P289" s="214">
        <f t="shared" si="1"/>
        <v>0</v>
      </c>
      <c r="Q289" s="214">
        <v>0</v>
      </c>
      <c r="R289" s="214">
        <f t="shared" si="2"/>
        <v>0</v>
      </c>
      <c r="S289" s="214">
        <v>0</v>
      </c>
      <c r="T289" s="215">
        <f t="shared" si="3"/>
        <v>0</v>
      </c>
      <c r="U289" s="35"/>
      <c r="V289" s="35"/>
      <c r="W289" s="35"/>
      <c r="X289" s="35"/>
      <c r="Y289" s="35"/>
      <c r="Z289" s="35"/>
      <c r="AA289" s="35"/>
      <c r="AB289" s="35"/>
      <c r="AC289" s="35"/>
      <c r="AD289" s="35"/>
      <c r="AE289" s="35"/>
      <c r="AR289" s="216" t="s">
        <v>305</v>
      </c>
      <c r="AT289" s="216" t="s">
        <v>210</v>
      </c>
      <c r="AU289" s="216" t="s">
        <v>89</v>
      </c>
      <c r="AY289" s="18" t="s">
        <v>206</v>
      </c>
      <c r="BE289" s="217">
        <f t="shared" si="4"/>
        <v>0</v>
      </c>
      <c r="BF289" s="217">
        <f t="shared" si="5"/>
        <v>0</v>
      </c>
      <c r="BG289" s="217">
        <f t="shared" si="6"/>
        <v>0</v>
      </c>
      <c r="BH289" s="217">
        <f t="shared" si="7"/>
        <v>0</v>
      </c>
      <c r="BI289" s="217">
        <f t="shared" si="8"/>
        <v>0</v>
      </c>
      <c r="BJ289" s="18" t="s">
        <v>87</v>
      </c>
      <c r="BK289" s="217">
        <f t="shared" si="9"/>
        <v>0</v>
      </c>
      <c r="BL289" s="18" t="s">
        <v>305</v>
      </c>
      <c r="BM289" s="216" t="s">
        <v>2146</v>
      </c>
    </row>
    <row r="290" spans="1:65" s="12" customFormat="1" ht="22.9" customHeight="1">
      <c r="B290" s="189"/>
      <c r="C290" s="190"/>
      <c r="D290" s="191" t="s">
        <v>78</v>
      </c>
      <c r="E290" s="203" t="s">
        <v>2147</v>
      </c>
      <c r="F290" s="203" t="s">
        <v>2148</v>
      </c>
      <c r="G290" s="190"/>
      <c r="H290" s="190"/>
      <c r="I290" s="193"/>
      <c r="J290" s="204">
        <f>BK290</f>
        <v>0</v>
      </c>
      <c r="K290" s="190"/>
      <c r="L290" s="195"/>
      <c r="M290" s="196"/>
      <c r="N290" s="197"/>
      <c r="O290" s="197"/>
      <c r="P290" s="198">
        <f>SUM(P291:P298)</f>
        <v>0</v>
      </c>
      <c r="Q290" s="197"/>
      <c r="R290" s="198">
        <f>SUM(R291:R298)</f>
        <v>0</v>
      </c>
      <c r="S290" s="197"/>
      <c r="T290" s="199">
        <f>SUM(T291:T298)</f>
        <v>0</v>
      </c>
      <c r="AR290" s="200" t="s">
        <v>89</v>
      </c>
      <c r="AT290" s="201" t="s">
        <v>78</v>
      </c>
      <c r="AU290" s="201" t="s">
        <v>87</v>
      </c>
      <c r="AY290" s="200" t="s">
        <v>206</v>
      </c>
      <c r="BK290" s="202">
        <f>SUM(BK291:BK298)</f>
        <v>0</v>
      </c>
    </row>
    <row r="291" spans="1:65" s="2" customFormat="1" ht="16.5" customHeight="1">
      <c r="A291" s="35"/>
      <c r="B291" s="36"/>
      <c r="C291" s="205" t="s">
        <v>503</v>
      </c>
      <c r="D291" s="205" t="s">
        <v>210</v>
      </c>
      <c r="E291" s="206" t="s">
        <v>1672</v>
      </c>
      <c r="F291" s="207" t="s">
        <v>1673</v>
      </c>
      <c r="G291" s="208" t="s">
        <v>243</v>
      </c>
      <c r="H291" s="209">
        <v>130</v>
      </c>
      <c r="I291" s="210"/>
      <c r="J291" s="211">
        <f t="shared" ref="J291:J298" si="10">ROUND(I291*H291,2)</f>
        <v>0</v>
      </c>
      <c r="K291" s="207" t="s">
        <v>214</v>
      </c>
      <c r="L291" s="40"/>
      <c r="M291" s="212" t="s">
        <v>1</v>
      </c>
      <c r="N291" s="213" t="s">
        <v>44</v>
      </c>
      <c r="O291" s="72"/>
      <c r="P291" s="214">
        <f t="shared" ref="P291:P298" si="11">O291*H291</f>
        <v>0</v>
      </c>
      <c r="Q291" s="214">
        <v>0</v>
      </c>
      <c r="R291" s="214">
        <f t="shared" ref="R291:R298" si="12">Q291*H291</f>
        <v>0</v>
      </c>
      <c r="S291" s="214">
        <v>0</v>
      </c>
      <c r="T291" s="215">
        <f t="shared" ref="T291:T298" si="13">S291*H291</f>
        <v>0</v>
      </c>
      <c r="U291" s="35"/>
      <c r="V291" s="35"/>
      <c r="W291" s="35"/>
      <c r="X291" s="35"/>
      <c r="Y291" s="35"/>
      <c r="Z291" s="35"/>
      <c r="AA291" s="35"/>
      <c r="AB291" s="35"/>
      <c r="AC291" s="35"/>
      <c r="AD291" s="35"/>
      <c r="AE291" s="35"/>
      <c r="AR291" s="216" t="s">
        <v>305</v>
      </c>
      <c r="AT291" s="216" t="s">
        <v>210</v>
      </c>
      <c r="AU291" s="216" t="s">
        <v>89</v>
      </c>
      <c r="AY291" s="18" t="s">
        <v>206</v>
      </c>
      <c r="BE291" s="217">
        <f t="shared" ref="BE291:BE298" si="14">IF(N291="základní",J291,0)</f>
        <v>0</v>
      </c>
      <c r="BF291" s="217">
        <f t="shared" ref="BF291:BF298" si="15">IF(N291="snížená",J291,0)</f>
        <v>0</v>
      </c>
      <c r="BG291" s="217">
        <f t="shared" ref="BG291:BG298" si="16">IF(N291="zákl. přenesená",J291,0)</f>
        <v>0</v>
      </c>
      <c r="BH291" s="217">
        <f t="shared" ref="BH291:BH298" si="17">IF(N291="sníž. přenesená",J291,0)</f>
        <v>0</v>
      </c>
      <c r="BI291" s="217">
        <f t="shared" ref="BI291:BI298" si="18">IF(N291="nulová",J291,0)</f>
        <v>0</v>
      </c>
      <c r="BJ291" s="18" t="s">
        <v>87</v>
      </c>
      <c r="BK291" s="217">
        <f t="shared" ref="BK291:BK298" si="19">ROUND(I291*H291,2)</f>
        <v>0</v>
      </c>
      <c r="BL291" s="18" t="s">
        <v>305</v>
      </c>
      <c r="BM291" s="216" t="s">
        <v>2149</v>
      </c>
    </row>
    <row r="292" spans="1:65" s="2" customFormat="1" ht="16.5" customHeight="1">
      <c r="A292" s="35"/>
      <c r="B292" s="36"/>
      <c r="C292" s="254" t="s">
        <v>549</v>
      </c>
      <c r="D292" s="254" t="s">
        <v>257</v>
      </c>
      <c r="E292" s="255" t="s">
        <v>1853</v>
      </c>
      <c r="F292" s="256" t="s">
        <v>1677</v>
      </c>
      <c r="G292" s="257" t="s">
        <v>243</v>
      </c>
      <c r="H292" s="258">
        <v>130</v>
      </c>
      <c r="I292" s="259"/>
      <c r="J292" s="260">
        <f t="shared" si="10"/>
        <v>0</v>
      </c>
      <c r="K292" s="256" t="s">
        <v>1</v>
      </c>
      <c r="L292" s="261"/>
      <c r="M292" s="262" t="s">
        <v>1</v>
      </c>
      <c r="N292" s="263" t="s">
        <v>44</v>
      </c>
      <c r="O292" s="72"/>
      <c r="P292" s="214">
        <f t="shared" si="11"/>
        <v>0</v>
      </c>
      <c r="Q292" s="214">
        <v>0</v>
      </c>
      <c r="R292" s="214">
        <f t="shared" si="12"/>
        <v>0</v>
      </c>
      <c r="S292" s="214">
        <v>0</v>
      </c>
      <c r="T292" s="215">
        <f t="shared" si="13"/>
        <v>0</v>
      </c>
      <c r="U292" s="35"/>
      <c r="V292" s="35"/>
      <c r="W292" s="35"/>
      <c r="X292" s="35"/>
      <c r="Y292" s="35"/>
      <c r="Z292" s="35"/>
      <c r="AA292" s="35"/>
      <c r="AB292" s="35"/>
      <c r="AC292" s="35"/>
      <c r="AD292" s="35"/>
      <c r="AE292" s="35"/>
      <c r="AR292" s="216" t="s">
        <v>256</v>
      </c>
      <c r="AT292" s="216" t="s">
        <v>257</v>
      </c>
      <c r="AU292" s="216" t="s">
        <v>89</v>
      </c>
      <c r="AY292" s="18" t="s">
        <v>206</v>
      </c>
      <c r="BE292" s="217">
        <f t="shared" si="14"/>
        <v>0</v>
      </c>
      <c r="BF292" s="217">
        <f t="shared" si="15"/>
        <v>0</v>
      </c>
      <c r="BG292" s="217">
        <f t="shared" si="16"/>
        <v>0</v>
      </c>
      <c r="BH292" s="217">
        <f t="shared" si="17"/>
        <v>0</v>
      </c>
      <c r="BI292" s="217">
        <f t="shared" si="18"/>
        <v>0</v>
      </c>
      <c r="BJ292" s="18" t="s">
        <v>87</v>
      </c>
      <c r="BK292" s="217">
        <f t="shared" si="19"/>
        <v>0</v>
      </c>
      <c r="BL292" s="18" t="s">
        <v>215</v>
      </c>
      <c r="BM292" s="216" t="s">
        <v>2150</v>
      </c>
    </row>
    <row r="293" spans="1:65" s="2" customFormat="1" ht="16.5" customHeight="1">
      <c r="A293" s="35"/>
      <c r="B293" s="36"/>
      <c r="C293" s="205" t="s">
        <v>556</v>
      </c>
      <c r="D293" s="205" t="s">
        <v>210</v>
      </c>
      <c r="E293" s="206" t="s">
        <v>2151</v>
      </c>
      <c r="F293" s="207" t="s">
        <v>2152</v>
      </c>
      <c r="G293" s="208" t="s">
        <v>400</v>
      </c>
      <c r="H293" s="209">
        <v>4</v>
      </c>
      <c r="I293" s="210"/>
      <c r="J293" s="211">
        <f t="shared" si="10"/>
        <v>0</v>
      </c>
      <c r="K293" s="207" t="s">
        <v>1</v>
      </c>
      <c r="L293" s="40"/>
      <c r="M293" s="212" t="s">
        <v>1</v>
      </c>
      <c r="N293" s="213" t="s">
        <v>44</v>
      </c>
      <c r="O293" s="72"/>
      <c r="P293" s="214">
        <f t="shared" si="11"/>
        <v>0</v>
      </c>
      <c r="Q293" s="214">
        <v>0</v>
      </c>
      <c r="R293" s="214">
        <f t="shared" si="12"/>
        <v>0</v>
      </c>
      <c r="S293" s="214">
        <v>0</v>
      </c>
      <c r="T293" s="215">
        <f t="shared" si="13"/>
        <v>0</v>
      </c>
      <c r="U293" s="35"/>
      <c r="V293" s="35"/>
      <c r="W293" s="35"/>
      <c r="X293" s="35"/>
      <c r="Y293" s="35"/>
      <c r="Z293" s="35"/>
      <c r="AA293" s="35"/>
      <c r="AB293" s="35"/>
      <c r="AC293" s="35"/>
      <c r="AD293" s="35"/>
      <c r="AE293" s="35"/>
      <c r="AR293" s="216" t="s">
        <v>215</v>
      </c>
      <c r="AT293" s="216" t="s">
        <v>210</v>
      </c>
      <c r="AU293" s="216" t="s">
        <v>89</v>
      </c>
      <c r="AY293" s="18" t="s">
        <v>206</v>
      </c>
      <c r="BE293" s="217">
        <f t="shared" si="14"/>
        <v>0</v>
      </c>
      <c r="BF293" s="217">
        <f t="shared" si="15"/>
        <v>0</v>
      </c>
      <c r="BG293" s="217">
        <f t="shared" si="16"/>
        <v>0</v>
      </c>
      <c r="BH293" s="217">
        <f t="shared" si="17"/>
        <v>0</v>
      </c>
      <c r="BI293" s="217">
        <f t="shared" si="18"/>
        <v>0</v>
      </c>
      <c r="BJ293" s="18" t="s">
        <v>87</v>
      </c>
      <c r="BK293" s="217">
        <f t="shared" si="19"/>
        <v>0</v>
      </c>
      <c r="BL293" s="18" t="s">
        <v>215</v>
      </c>
      <c r="BM293" s="216" t="s">
        <v>2153</v>
      </c>
    </row>
    <row r="294" spans="1:65" s="2" customFormat="1" ht="16.5" customHeight="1">
      <c r="A294" s="35"/>
      <c r="B294" s="36"/>
      <c r="C294" s="205" t="s">
        <v>562</v>
      </c>
      <c r="D294" s="205" t="s">
        <v>210</v>
      </c>
      <c r="E294" s="206" t="s">
        <v>2154</v>
      </c>
      <c r="F294" s="207" t="s">
        <v>2155</v>
      </c>
      <c r="G294" s="208" t="s">
        <v>400</v>
      </c>
      <c r="H294" s="209">
        <v>4</v>
      </c>
      <c r="I294" s="210"/>
      <c r="J294" s="211">
        <f t="shared" si="10"/>
        <v>0</v>
      </c>
      <c r="K294" s="207" t="s">
        <v>1</v>
      </c>
      <c r="L294" s="40"/>
      <c r="M294" s="212" t="s">
        <v>1</v>
      </c>
      <c r="N294" s="213" t="s">
        <v>44</v>
      </c>
      <c r="O294" s="72"/>
      <c r="P294" s="214">
        <f t="shared" si="11"/>
        <v>0</v>
      </c>
      <c r="Q294" s="214">
        <v>0</v>
      </c>
      <c r="R294" s="214">
        <f t="shared" si="12"/>
        <v>0</v>
      </c>
      <c r="S294" s="214">
        <v>0</v>
      </c>
      <c r="T294" s="215">
        <f t="shared" si="13"/>
        <v>0</v>
      </c>
      <c r="U294" s="35"/>
      <c r="V294" s="35"/>
      <c r="W294" s="35"/>
      <c r="X294" s="35"/>
      <c r="Y294" s="35"/>
      <c r="Z294" s="35"/>
      <c r="AA294" s="35"/>
      <c r="AB294" s="35"/>
      <c r="AC294" s="35"/>
      <c r="AD294" s="35"/>
      <c r="AE294" s="35"/>
      <c r="AR294" s="216" t="s">
        <v>215</v>
      </c>
      <c r="AT294" s="216" t="s">
        <v>210</v>
      </c>
      <c r="AU294" s="216" t="s">
        <v>89</v>
      </c>
      <c r="AY294" s="18" t="s">
        <v>206</v>
      </c>
      <c r="BE294" s="217">
        <f t="shared" si="14"/>
        <v>0</v>
      </c>
      <c r="BF294" s="217">
        <f t="shared" si="15"/>
        <v>0</v>
      </c>
      <c r="BG294" s="217">
        <f t="shared" si="16"/>
        <v>0</v>
      </c>
      <c r="BH294" s="217">
        <f t="shared" si="17"/>
        <v>0</v>
      </c>
      <c r="BI294" s="217">
        <f t="shared" si="18"/>
        <v>0</v>
      </c>
      <c r="BJ294" s="18" t="s">
        <v>87</v>
      </c>
      <c r="BK294" s="217">
        <f t="shared" si="19"/>
        <v>0</v>
      </c>
      <c r="BL294" s="18" t="s">
        <v>215</v>
      </c>
      <c r="BM294" s="216" t="s">
        <v>2156</v>
      </c>
    </row>
    <row r="295" spans="1:65" s="2" customFormat="1" ht="55.5" customHeight="1">
      <c r="A295" s="35"/>
      <c r="B295" s="36"/>
      <c r="C295" s="254" t="s">
        <v>573</v>
      </c>
      <c r="D295" s="254" t="s">
        <v>257</v>
      </c>
      <c r="E295" s="255" t="s">
        <v>1840</v>
      </c>
      <c r="F295" s="256" t="s">
        <v>2157</v>
      </c>
      <c r="G295" s="257" t="s">
        <v>400</v>
      </c>
      <c r="H295" s="258">
        <v>4</v>
      </c>
      <c r="I295" s="259"/>
      <c r="J295" s="260">
        <f t="shared" si="10"/>
        <v>0</v>
      </c>
      <c r="K295" s="256" t="s">
        <v>1</v>
      </c>
      <c r="L295" s="261"/>
      <c r="M295" s="262" t="s">
        <v>1</v>
      </c>
      <c r="N295" s="263" t="s">
        <v>44</v>
      </c>
      <c r="O295" s="72"/>
      <c r="P295" s="214">
        <f t="shared" si="11"/>
        <v>0</v>
      </c>
      <c r="Q295" s="214">
        <v>0</v>
      </c>
      <c r="R295" s="214">
        <f t="shared" si="12"/>
        <v>0</v>
      </c>
      <c r="S295" s="214">
        <v>0</v>
      </c>
      <c r="T295" s="215">
        <f t="shared" si="13"/>
        <v>0</v>
      </c>
      <c r="U295" s="35"/>
      <c r="V295" s="35"/>
      <c r="W295" s="35"/>
      <c r="X295" s="35"/>
      <c r="Y295" s="35"/>
      <c r="Z295" s="35"/>
      <c r="AA295" s="35"/>
      <c r="AB295" s="35"/>
      <c r="AC295" s="35"/>
      <c r="AD295" s="35"/>
      <c r="AE295" s="35"/>
      <c r="AR295" s="216" t="s">
        <v>256</v>
      </c>
      <c r="AT295" s="216" t="s">
        <v>257</v>
      </c>
      <c r="AU295" s="216" t="s">
        <v>89</v>
      </c>
      <c r="AY295" s="18" t="s">
        <v>206</v>
      </c>
      <c r="BE295" s="217">
        <f t="shared" si="14"/>
        <v>0</v>
      </c>
      <c r="BF295" s="217">
        <f t="shared" si="15"/>
        <v>0</v>
      </c>
      <c r="BG295" s="217">
        <f t="shared" si="16"/>
        <v>0</v>
      </c>
      <c r="BH295" s="217">
        <f t="shared" si="17"/>
        <v>0</v>
      </c>
      <c r="BI295" s="217">
        <f t="shared" si="18"/>
        <v>0</v>
      </c>
      <c r="BJ295" s="18" t="s">
        <v>87</v>
      </c>
      <c r="BK295" s="217">
        <f t="shared" si="19"/>
        <v>0</v>
      </c>
      <c r="BL295" s="18" t="s">
        <v>215</v>
      </c>
      <c r="BM295" s="216" t="s">
        <v>2158</v>
      </c>
    </row>
    <row r="296" spans="1:65" s="2" customFormat="1" ht="16.5" customHeight="1">
      <c r="A296" s="35"/>
      <c r="B296" s="36"/>
      <c r="C296" s="205" t="s">
        <v>578</v>
      </c>
      <c r="D296" s="205" t="s">
        <v>210</v>
      </c>
      <c r="E296" s="206" t="s">
        <v>2159</v>
      </c>
      <c r="F296" s="207" t="s">
        <v>2160</v>
      </c>
      <c r="G296" s="208" t="s">
        <v>400</v>
      </c>
      <c r="H296" s="209">
        <v>4</v>
      </c>
      <c r="I296" s="210"/>
      <c r="J296" s="211">
        <f t="shared" si="10"/>
        <v>0</v>
      </c>
      <c r="K296" s="207" t="s">
        <v>1</v>
      </c>
      <c r="L296" s="40"/>
      <c r="M296" s="212" t="s">
        <v>1</v>
      </c>
      <c r="N296" s="213" t="s">
        <v>44</v>
      </c>
      <c r="O296" s="72"/>
      <c r="P296" s="214">
        <f t="shared" si="11"/>
        <v>0</v>
      </c>
      <c r="Q296" s="214">
        <v>0</v>
      </c>
      <c r="R296" s="214">
        <f t="shared" si="12"/>
        <v>0</v>
      </c>
      <c r="S296" s="214">
        <v>0</v>
      </c>
      <c r="T296" s="215">
        <f t="shared" si="13"/>
        <v>0</v>
      </c>
      <c r="U296" s="35"/>
      <c r="V296" s="35"/>
      <c r="W296" s="35"/>
      <c r="X296" s="35"/>
      <c r="Y296" s="35"/>
      <c r="Z296" s="35"/>
      <c r="AA296" s="35"/>
      <c r="AB296" s="35"/>
      <c r="AC296" s="35"/>
      <c r="AD296" s="35"/>
      <c r="AE296" s="35"/>
      <c r="AR296" s="216" t="s">
        <v>215</v>
      </c>
      <c r="AT296" s="216" t="s">
        <v>210</v>
      </c>
      <c r="AU296" s="216" t="s">
        <v>89</v>
      </c>
      <c r="AY296" s="18" t="s">
        <v>206</v>
      </c>
      <c r="BE296" s="217">
        <f t="shared" si="14"/>
        <v>0</v>
      </c>
      <c r="BF296" s="217">
        <f t="shared" si="15"/>
        <v>0</v>
      </c>
      <c r="BG296" s="217">
        <f t="shared" si="16"/>
        <v>0</v>
      </c>
      <c r="BH296" s="217">
        <f t="shared" si="17"/>
        <v>0</v>
      </c>
      <c r="BI296" s="217">
        <f t="shared" si="18"/>
        <v>0</v>
      </c>
      <c r="BJ296" s="18" t="s">
        <v>87</v>
      </c>
      <c r="BK296" s="217">
        <f t="shared" si="19"/>
        <v>0</v>
      </c>
      <c r="BL296" s="18" t="s">
        <v>215</v>
      </c>
      <c r="BM296" s="216" t="s">
        <v>2161</v>
      </c>
    </row>
    <row r="297" spans="1:65" s="2" customFormat="1" ht="16.5" customHeight="1">
      <c r="A297" s="35"/>
      <c r="B297" s="36"/>
      <c r="C297" s="254" t="s">
        <v>586</v>
      </c>
      <c r="D297" s="254" t="s">
        <v>257</v>
      </c>
      <c r="E297" s="255" t="s">
        <v>2162</v>
      </c>
      <c r="F297" s="256" t="s">
        <v>2163</v>
      </c>
      <c r="G297" s="257" t="s">
        <v>1842</v>
      </c>
      <c r="H297" s="258">
        <v>4</v>
      </c>
      <c r="I297" s="259"/>
      <c r="J297" s="260">
        <f t="shared" si="10"/>
        <v>0</v>
      </c>
      <c r="K297" s="256" t="s">
        <v>1</v>
      </c>
      <c r="L297" s="261"/>
      <c r="M297" s="262" t="s">
        <v>1</v>
      </c>
      <c r="N297" s="263" t="s">
        <v>44</v>
      </c>
      <c r="O297" s="72"/>
      <c r="P297" s="214">
        <f t="shared" si="11"/>
        <v>0</v>
      </c>
      <c r="Q297" s="214">
        <v>0</v>
      </c>
      <c r="R297" s="214">
        <f t="shared" si="12"/>
        <v>0</v>
      </c>
      <c r="S297" s="214">
        <v>0</v>
      </c>
      <c r="T297" s="215">
        <f t="shared" si="13"/>
        <v>0</v>
      </c>
      <c r="U297" s="35"/>
      <c r="V297" s="35"/>
      <c r="W297" s="35"/>
      <c r="X297" s="35"/>
      <c r="Y297" s="35"/>
      <c r="Z297" s="35"/>
      <c r="AA297" s="35"/>
      <c r="AB297" s="35"/>
      <c r="AC297" s="35"/>
      <c r="AD297" s="35"/>
      <c r="AE297" s="35"/>
      <c r="AR297" s="216" t="s">
        <v>256</v>
      </c>
      <c r="AT297" s="216" t="s">
        <v>257</v>
      </c>
      <c r="AU297" s="216" t="s">
        <v>89</v>
      </c>
      <c r="AY297" s="18" t="s">
        <v>206</v>
      </c>
      <c r="BE297" s="217">
        <f t="shared" si="14"/>
        <v>0</v>
      </c>
      <c r="BF297" s="217">
        <f t="shared" si="15"/>
        <v>0</v>
      </c>
      <c r="BG297" s="217">
        <f t="shared" si="16"/>
        <v>0</v>
      </c>
      <c r="BH297" s="217">
        <f t="shared" si="17"/>
        <v>0</v>
      </c>
      <c r="BI297" s="217">
        <f t="shared" si="18"/>
        <v>0</v>
      </c>
      <c r="BJ297" s="18" t="s">
        <v>87</v>
      </c>
      <c r="BK297" s="217">
        <f t="shared" si="19"/>
        <v>0</v>
      </c>
      <c r="BL297" s="18" t="s">
        <v>215</v>
      </c>
      <c r="BM297" s="216" t="s">
        <v>2164</v>
      </c>
    </row>
    <row r="298" spans="1:65" s="2" customFormat="1" ht="21.75" customHeight="1">
      <c r="A298" s="35"/>
      <c r="B298" s="36"/>
      <c r="C298" s="205" t="s">
        <v>591</v>
      </c>
      <c r="D298" s="205" t="s">
        <v>210</v>
      </c>
      <c r="E298" s="206" t="s">
        <v>2165</v>
      </c>
      <c r="F298" s="207" t="s">
        <v>2166</v>
      </c>
      <c r="G298" s="208" t="s">
        <v>1138</v>
      </c>
      <c r="H298" s="275"/>
      <c r="I298" s="210"/>
      <c r="J298" s="211">
        <f t="shared" si="10"/>
        <v>0</v>
      </c>
      <c r="K298" s="207" t="s">
        <v>214</v>
      </c>
      <c r="L298" s="40"/>
      <c r="M298" s="212" t="s">
        <v>1</v>
      </c>
      <c r="N298" s="213" t="s">
        <v>44</v>
      </c>
      <c r="O298" s="72"/>
      <c r="P298" s="214">
        <f t="shared" si="11"/>
        <v>0</v>
      </c>
      <c r="Q298" s="214">
        <v>0</v>
      </c>
      <c r="R298" s="214">
        <f t="shared" si="12"/>
        <v>0</v>
      </c>
      <c r="S298" s="214">
        <v>0</v>
      </c>
      <c r="T298" s="215">
        <f t="shared" si="13"/>
        <v>0</v>
      </c>
      <c r="U298" s="35"/>
      <c r="V298" s="35"/>
      <c r="W298" s="35"/>
      <c r="X298" s="35"/>
      <c r="Y298" s="35"/>
      <c r="Z298" s="35"/>
      <c r="AA298" s="35"/>
      <c r="AB298" s="35"/>
      <c r="AC298" s="35"/>
      <c r="AD298" s="35"/>
      <c r="AE298" s="35"/>
      <c r="AR298" s="216" t="s">
        <v>305</v>
      </c>
      <c r="AT298" s="216" t="s">
        <v>210</v>
      </c>
      <c r="AU298" s="216" t="s">
        <v>89</v>
      </c>
      <c r="AY298" s="18" t="s">
        <v>206</v>
      </c>
      <c r="BE298" s="217">
        <f t="shared" si="14"/>
        <v>0</v>
      </c>
      <c r="BF298" s="217">
        <f t="shared" si="15"/>
        <v>0</v>
      </c>
      <c r="BG298" s="217">
        <f t="shared" si="16"/>
        <v>0</v>
      </c>
      <c r="BH298" s="217">
        <f t="shared" si="17"/>
        <v>0</v>
      </c>
      <c r="BI298" s="217">
        <f t="shared" si="18"/>
        <v>0</v>
      </c>
      <c r="BJ298" s="18" t="s">
        <v>87</v>
      </c>
      <c r="BK298" s="217">
        <f t="shared" si="19"/>
        <v>0</v>
      </c>
      <c r="BL298" s="18" t="s">
        <v>305</v>
      </c>
      <c r="BM298" s="216" t="s">
        <v>2167</v>
      </c>
    </row>
    <row r="299" spans="1:65" s="12" customFormat="1" ht="22.9" customHeight="1">
      <c r="B299" s="189"/>
      <c r="C299" s="190"/>
      <c r="D299" s="191" t="s">
        <v>78</v>
      </c>
      <c r="E299" s="203" t="s">
        <v>1504</v>
      </c>
      <c r="F299" s="203" t="s">
        <v>1505</v>
      </c>
      <c r="G299" s="190"/>
      <c r="H299" s="190"/>
      <c r="I299" s="193"/>
      <c r="J299" s="204">
        <f>BK299</f>
        <v>0</v>
      </c>
      <c r="K299" s="190"/>
      <c r="L299" s="195"/>
      <c r="M299" s="196"/>
      <c r="N299" s="197"/>
      <c r="O299" s="197"/>
      <c r="P299" s="198">
        <f>SUM(P300:P301)</f>
        <v>0</v>
      </c>
      <c r="Q299" s="197"/>
      <c r="R299" s="198">
        <f>SUM(R300:R301)</f>
        <v>1.2E-4</v>
      </c>
      <c r="S299" s="197"/>
      <c r="T299" s="199">
        <f>SUM(T300:T301)</f>
        <v>0</v>
      </c>
      <c r="AR299" s="200" t="s">
        <v>89</v>
      </c>
      <c r="AT299" s="201" t="s">
        <v>78</v>
      </c>
      <c r="AU299" s="201" t="s">
        <v>87</v>
      </c>
      <c r="AY299" s="200" t="s">
        <v>206</v>
      </c>
      <c r="BK299" s="202">
        <f>SUM(BK300:BK301)</f>
        <v>0</v>
      </c>
    </row>
    <row r="300" spans="1:65" s="2" customFormat="1" ht="21.75" customHeight="1">
      <c r="A300" s="35"/>
      <c r="B300" s="36"/>
      <c r="C300" s="205" t="s">
        <v>599</v>
      </c>
      <c r="D300" s="205" t="s">
        <v>210</v>
      </c>
      <c r="E300" s="206" t="s">
        <v>2168</v>
      </c>
      <c r="F300" s="207" t="s">
        <v>2169</v>
      </c>
      <c r="G300" s="208" t="s">
        <v>400</v>
      </c>
      <c r="H300" s="209">
        <v>2</v>
      </c>
      <c r="I300" s="210"/>
      <c r="J300" s="211">
        <f>ROUND(I300*H300,2)</f>
        <v>0</v>
      </c>
      <c r="K300" s="207" t="s">
        <v>1</v>
      </c>
      <c r="L300" s="40"/>
      <c r="M300" s="212" t="s">
        <v>1</v>
      </c>
      <c r="N300" s="213" t="s">
        <v>44</v>
      </c>
      <c r="O300" s="72"/>
      <c r="P300" s="214">
        <f>O300*H300</f>
        <v>0</v>
      </c>
      <c r="Q300" s="214">
        <v>6.0000000000000002E-5</v>
      </c>
      <c r="R300" s="214">
        <f>Q300*H300</f>
        <v>1.2E-4</v>
      </c>
      <c r="S300" s="214">
        <v>0</v>
      </c>
      <c r="T300" s="215">
        <f>S300*H300</f>
        <v>0</v>
      </c>
      <c r="U300" s="35"/>
      <c r="V300" s="35"/>
      <c r="W300" s="35"/>
      <c r="X300" s="35"/>
      <c r="Y300" s="35"/>
      <c r="Z300" s="35"/>
      <c r="AA300" s="35"/>
      <c r="AB300" s="35"/>
      <c r="AC300" s="35"/>
      <c r="AD300" s="35"/>
      <c r="AE300" s="35"/>
      <c r="AR300" s="216" t="s">
        <v>305</v>
      </c>
      <c r="AT300" s="216" t="s">
        <v>210</v>
      </c>
      <c r="AU300" s="216" t="s">
        <v>89</v>
      </c>
      <c r="AY300" s="18" t="s">
        <v>206</v>
      </c>
      <c r="BE300" s="217">
        <f>IF(N300="základní",J300,0)</f>
        <v>0</v>
      </c>
      <c r="BF300" s="217">
        <f>IF(N300="snížená",J300,0)</f>
        <v>0</v>
      </c>
      <c r="BG300" s="217">
        <f>IF(N300="zákl. přenesená",J300,0)</f>
        <v>0</v>
      </c>
      <c r="BH300" s="217">
        <f>IF(N300="sníž. přenesená",J300,0)</f>
        <v>0</v>
      </c>
      <c r="BI300" s="217">
        <f>IF(N300="nulová",J300,0)</f>
        <v>0</v>
      </c>
      <c r="BJ300" s="18" t="s">
        <v>87</v>
      </c>
      <c r="BK300" s="217">
        <f>ROUND(I300*H300,2)</f>
        <v>0</v>
      </c>
      <c r="BL300" s="18" t="s">
        <v>305</v>
      </c>
      <c r="BM300" s="216" t="s">
        <v>2170</v>
      </c>
    </row>
    <row r="301" spans="1:65" s="2" customFormat="1" ht="21.75" customHeight="1">
      <c r="A301" s="35"/>
      <c r="B301" s="36"/>
      <c r="C301" s="205" t="s">
        <v>606</v>
      </c>
      <c r="D301" s="205" t="s">
        <v>210</v>
      </c>
      <c r="E301" s="206" t="s">
        <v>1562</v>
      </c>
      <c r="F301" s="207" t="s">
        <v>1563</v>
      </c>
      <c r="G301" s="208" t="s">
        <v>1138</v>
      </c>
      <c r="H301" s="275"/>
      <c r="I301" s="210"/>
      <c r="J301" s="211">
        <f>ROUND(I301*H301,2)</f>
        <v>0</v>
      </c>
      <c r="K301" s="207" t="s">
        <v>214</v>
      </c>
      <c r="L301" s="40"/>
      <c r="M301" s="212" t="s">
        <v>1</v>
      </c>
      <c r="N301" s="213" t="s">
        <v>44</v>
      </c>
      <c r="O301" s="72"/>
      <c r="P301" s="214">
        <f>O301*H301</f>
        <v>0</v>
      </c>
      <c r="Q301" s="214">
        <v>0</v>
      </c>
      <c r="R301" s="214">
        <f>Q301*H301</f>
        <v>0</v>
      </c>
      <c r="S301" s="214">
        <v>0</v>
      </c>
      <c r="T301" s="215">
        <f>S301*H301</f>
        <v>0</v>
      </c>
      <c r="U301" s="35"/>
      <c r="V301" s="35"/>
      <c r="W301" s="35"/>
      <c r="X301" s="35"/>
      <c r="Y301" s="35"/>
      <c r="Z301" s="35"/>
      <c r="AA301" s="35"/>
      <c r="AB301" s="35"/>
      <c r="AC301" s="35"/>
      <c r="AD301" s="35"/>
      <c r="AE301" s="35"/>
      <c r="AR301" s="216" t="s">
        <v>305</v>
      </c>
      <c r="AT301" s="216" t="s">
        <v>210</v>
      </c>
      <c r="AU301" s="216" t="s">
        <v>89</v>
      </c>
      <c r="AY301" s="18" t="s">
        <v>206</v>
      </c>
      <c r="BE301" s="217">
        <f>IF(N301="základní",J301,0)</f>
        <v>0</v>
      </c>
      <c r="BF301" s="217">
        <f>IF(N301="snížená",J301,0)</f>
        <v>0</v>
      </c>
      <c r="BG301" s="217">
        <f>IF(N301="zákl. přenesená",J301,0)</f>
        <v>0</v>
      </c>
      <c r="BH301" s="217">
        <f>IF(N301="sníž. přenesená",J301,0)</f>
        <v>0</v>
      </c>
      <c r="BI301" s="217">
        <f>IF(N301="nulová",J301,0)</f>
        <v>0</v>
      </c>
      <c r="BJ301" s="18" t="s">
        <v>87</v>
      </c>
      <c r="BK301" s="217">
        <f>ROUND(I301*H301,2)</f>
        <v>0</v>
      </c>
      <c r="BL301" s="18" t="s">
        <v>305</v>
      </c>
      <c r="BM301" s="216" t="s">
        <v>2171</v>
      </c>
    </row>
    <row r="302" spans="1:65" s="12" customFormat="1" ht="22.9" customHeight="1">
      <c r="B302" s="189"/>
      <c r="C302" s="190"/>
      <c r="D302" s="191" t="s">
        <v>78</v>
      </c>
      <c r="E302" s="203" t="s">
        <v>2172</v>
      </c>
      <c r="F302" s="203" t="s">
        <v>2173</v>
      </c>
      <c r="G302" s="190"/>
      <c r="H302" s="190"/>
      <c r="I302" s="193"/>
      <c r="J302" s="204">
        <f>BK302</f>
        <v>0</v>
      </c>
      <c r="K302" s="190"/>
      <c r="L302" s="195"/>
      <c r="M302" s="196"/>
      <c r="N302" s="197"/>
      <c r="O302" s="197"/>
      <c r="P302" s="198">
        <f>SUM(P303:P357)</f>
        <v>0</v>
      </c>
      <c r="Q302" s="197"/>
      <c r="R302" s="198">
        <f>SUM(R303:R357)</f>
        <v>2.4475519000000001</v>
      </c>
      <c r="S302" s="197"/>
      <c r="T302" s="199">
        <f>SUM(T303:T357)</f>
        <v>0</v>
      </c>
      <c r="AR302" s="200" t="s">
        <v>89</v>
      </c>
      <c r="AT302" s="201" t="s">
        <v>78</v>
      </c>
      <c r="AU302" s="201" t="s">
        <v>87</v>
      </c>
      <c r="AY302" s="200" t="s">
        <v>206</v>
      </c>
      <c r="BK302" s="202">
        <f>SUM(BK303:BK357)</f>
        <v>0</v>
      </c>
    </row>
    <row r="303" spans="1:65" s="2" customFormat="1" ht="16.5" customHeight="1">
      <c r="A303" s="35"/>
      <c r="B303" s="36"/>
      <c r="C303" s="205" t="s">
        <v>610</v>
      </c>
      <c r="D303" s="205" t="s">
        <v>210</v>
      </c>
      <c r="E303" s="206" t="s">
        <v>2174</v>
      </c>
      <c r="F303" s="207" t="s">
        <v>2175</v>
      </c>
      <c r="G303" s="208" t="s">
        <v>213</v>
      </c>
      <c r="H303" s="209">
        <v>61.093000000000004</v>
      </c>
      <c r="I303" s="210"/>
      <c r="J303" s="211">
        <f>ROUND(I303*H303,2)</f>
        <v>0</v>
      </c>
      <c r="K303" s="207" t="s">
        <v>214</v>
      </c>
      <c r="L303" s="40"/>
      <c r="M303" s="212" t="s">
        <v>1</v>
      </c>
      <c r="N303" s="213" t="s">
        <v>44</v>
      </c>
      <c r="O303" s="72"/>
      <c r="P303" s="214">
        <f>O303*H303</f>
        <v>0</v>
      </c>
      <c r="Q303" s="214">
        <v>0</v>
      </c>
      <c r="R303" s="214">
        <f>Q303*H303</f>
        <v>0</v>
      </c>
      <c r="S303" s="214">
        <v>0</v>
      </c>
      <c r="T303" s="215">
        <f>S303*H303</f>
        <v>0</v>
      </c>
      <c r="U303" s="35"/>
      <c r="V303" s="35"/>
      <c r="W303" s="35"/>
      <c r="X303" s="35"/>
      <c r="Y303" s="35"/>
      <c r="Z303" s="35"/>
      <c r="AA303" s="35"/>
      <c r="AB303" s="35"/>
      <c r="AC303" s="35"/>
      <c r="AD303" s="35"/>
      <c r="AE303" s="35"/>
      <c r="AR303" s="216" t="s">
        <v>305</v>
      </c>
      <c r="AT303" s="216" t="s">
        <v>210</v>
      </c>
      <c r="AU303" s="216" t="s">
        <v>89</v>
      </c>
      <c r="AY303" s="18" t="s">
        <v>206</v>
      </c>
      <c r="BE303" s="217">
        <f>IF(N303="základní",J303,0)</f>
        <v>0</v>
      </c>
      <c r="BF303" s="217">
        <f>IF(N303="snížená",J303,0)</f>
        <v>0</v>
      </c>
      <c r="BG303" s="217">
        <f>IF(N303="zákl. přenesená",J303,0)</f>
        <v>0</v>
      </c>
      <c r="BH303" s="217">
        <f>IF(N303="sníž. přenesená",J303,0)</f>
        <v>0</v>
      </c>
      <c r="BI303" s="217">
        <f>IF(N303="nulová",J303,0)</f>
        <v>0</v>
      </c>
      <c r="BJ303" s="18" t="s">
        <v>87</v>
      </c>
      <c r="BK303" s="217">
        <f>ROUND(I303*H303,2)</f>
        <v>0</v>
      </c>
      <c r="BL303" s="18" t="s">
        <v>305</v>
      </c>
      <c r="BM303" s="216" t="s">
        <v>2176</v>
      </c>
    </row>
    <row r="304" spans="1:65" s="13" customFormat="1" ht="22.5">
      <c r="B304" s="218"/>
      <c r="C304" s="219"/>
      <c r="D304" s="220" t="s">
        <v>218</v>
      </c>
      <c r="E304" s="221" t="s">
        <v>1</v>
      </c>
      <c r="F304" s="222" t="s">
        <v>2177</v>
      </c>
      <c r="G304" s="219"/>
      <c r="H304" s="223">
        <v>61.093000000000004</v>
      </c>
      <c r="I304" s="224"/>
      <c r="J304" s="219"/>
      <c r="K304" s="219"/>
      <c r="L304" s="225"/>
      <c r="M304" s="226"/>
      <c r="N304" s="227"/>
      <c r="O304" s="227"/>
      <c r="P304" s="227"/>
      <c r="Q304" s="227"/>
      <c r="R304" s="227"/>
      <c r="S304" s="227"/>
      <c r="T304" s="228"/>
      <c r="AT304" s="229" t="s">
        <v>218</v>
      </c>
      <c r="AU304" s="229" t="s">
        <v>89</v>
      </c>
      <c r="AV304" s="13" t="s">
        <v>89</v>
      </c>
      <c r="AW304" s="13" t="s">
        <v>35</v>
      </c>
      <c r="AX304" s="13" t="s">
        <v>79</v>
      </c>
      <c r="AY304" s="229" t="s">
        <v>206</v>
      </c>
    </row>
    <row r="305" spans="1:65" s="14" customFormat="1" ht="11.25">
      <c r="B305" s="230"/>
      <c r="C305" s="231"/>
      <c r="D305" s="220" t="s">
        <v>218</v>
      </c>
      <c r="E305" s="232" t="s">
        <v>1</v>
      </c>
      <c r="F305" s="233" t="s">
        <v>220</v>
      </c>
      <c r="G305" s="231"/>
      <c r="H305" s="234">
        <v>61.093000000000004</v>
      </c>
      <c r="I305" s="235"/>
      <c r="J305" s="231"/>
      <c r="K305" s="231"/>
      <c r="L305" s="236"/>
      <c r="M305" s="237"/>
      <c r="N305" s="238"/>
      <c r="O305" s="238"/>
      <c r="P305" s="238"/>
      <c r="Q305" s="238"/>
      <c r="R305" s="238"/>
      <c r="S305" s="238"/>
      <c r="T305" s="239"/>
      <c r="AT305" s="240" t="s">
        <v>218</v>
      </c>
      <c r="AU305" s="240" t="s">
        <v>89</v>
      </c>
      <c r="AV305" s="14" t="s">
        <v>215</v>
      </c>
      <c r="AW305" s="14" t="s">
        <v>35</v>
      </c>
      <c r="AX305" s="14" t="s">
        <v>87</v>
      </c>
      <c r="AY305" s="240" t="s">
        <v>206</v>
      </c>
    </row>
    <row r="306" spans="1:65" s="2" customFormat="1" ht="16.5" customHeight="1">
      <c r="A306" s="35"/>
      <c r="B306" s="36"/>
      <c r="C306" s="205" t="s">
        <v>620</v>
      </c>
      <c r="D306" s="205" t="s">
        <v>210</v>
      </c>
      <c r="E306" s="206" t="s">
        <v>2178</v>
      </c>
      <c r="F306" s="207" t="s">
        <v>2179</v>
      </c>
      <c r="G306" s="208" t="s">
        <v>213</v>
      </c>
      <c r="H306" s="209">
        <v>63.131</v>
      </c>
      <c r="I306" s="210"/>
      <c r="J306" s="211">
        <f>ROUND(I306*H306,2)</f>
        <v>0</v>
      </c>
      <c r="K306" s="207" t="s">
        <v>214</v>
      </c>
      <c r="L306" s="40"/>
      <c r="M306" s="212" t="s">
        <v>1</v>
      </c>
      <c r="N306" s="213" t="s">
        <v>44</v>
      </c>
      <c r="O306" s="72"/>
      <c r="P306" s="214">
        <f>O306*H306</f>
        <v>0</v>
      </c>
      <c r="Q306" s="214">
        <v>2.9999999999999997E-4</v>
      </c>
      <c r="R306" s="214">
        <f>Q306*H306</f>
        <v>1.8939299999999999E-2</v>
      </c>
      <c r="S306" s="214">
        <v>0</v>
      </c>
      <c r="T306" s="215">
        <f>S306*H306</f>
        <v>0</v>
      </c>
      <c r="U306" s="35"/>
      <c r="V306" s="35"/>
      <c r="W306" s="35"/>
      <c r="X306" s="35"/>
      <c r="Y306" s="35"/>
      <c r="Z306" s="35"/>
      <c r="AA306" s="35"/>
      <c r="AB306" s="35"/>
      <c r="AC306" s="35"/>
      <c r="AD306" s="35"/>
      <c r="AE306" s="35"/>
      <c r="AR306" s="216" t="s">
        <v>305</v>
      </c>
      <c r="AT306" s="216" t="s">
        <v>210</v>
      </c>
      <c r="AU306" s="216" t="s">
        <v>89</v>
      </c>
      <c r="AY306" s="18" t="s">
        <v>206</v>
      </c>
      <c r="BE306" s="217">
        <f>IF(N306="základní",J306,0)</f>
        <v>0</v>
      </c>
      <c r="BF306" s="217">
        <f>IF(N306="snížená",J306,0)</f>
        <v>0</v>
      </c>
      <c r="BG306" s="217">
        <f>IF(N306="zákl. přenesená",J306,0)</f>
        <v>0</v>
      </c>
      <c r="BH306" s="217">
        <f>IF(N306="sníž. přenesená",J306,0)</f>
        <v>0</v>
      </c>
      <c r="BI306" s="217">
        <f>IF(N306="nulová",J306,0)</f>
        <v>0</v>
      </c>
      <c r="BJ306" s="18" t="s">
        <v>87</v>
      </c>
      <c r="BK306" s="217">
        <f>ROUND(I306*H306,2)</f>
        <v>0</v>
      </c>
      <c r="BL306" s="18" t="s">
        <v>305</v>
      </c>
      <c r="BM306" s="216" t="s">
        <v>2180</v>
      </c>
    </row>
    <row r="307" spans="1:65" s="13" customFormat="1" ht="22.5">
      <c r="B307" s="218"/>
      <c r="C307" s="219"/>
      <c r="D307" s="220" t="s">
        <v>218</v>
      </c>
      <c r="E307" s="221" t="s">
        <v>1</v>
      </c>
      <c r="F307" s="222" t="s">
        <v>2177</v>
      </c>
      <c r="G307" s="219"/>
      <c r="H307" s="223">
        <v>61.093000000000004</v>
      </c>
      <c r="I307" s="224"/>
      <c r="J307" s="219"/>
      <c r="K307" s="219"/>
      <c r="L307" s="225"/>
      <c r="M307" s="226"/>
      <c r="N307" s="227"/>
      <c r="O307" s="227"/>
      <c r="P307" s="227"/>
      <c r="Q307" s="227"/>
      <c r="R307" s="227"/>
      <c r="S307" s="227"/>
      <c r="T307" s="228"/>
      <c r="AT307" s="229" t="s">
        <v>218</v>
      </c>
      <c r="AU307" s="229" t="s">
        <v>89</v>
      </c>
      <c r="AV307" s="13" t="s">
        <v>89</v>
      </c>
      <c r="AW307" s="13" t="s">
        <v>35</v>
      </c>
      <c r="AX307" s="13" t="s">
        <v>79</v>
      </c>
      <c r="AY307" s="229" t="s">
        <v>206</v>
      </c>
    </row>
    <row r="308" spans="1:65" s="13" customFormat="1" ht="11.25">
      <c r="B308" s="218"/>
      <c r="C308" s="219"/>
      <c r="D308" s="220" t="s">
        <v>218</v>
      </c>
      <c r="E308" s="221" t="s">
        <v>1</v>
      </c>
      <c r="F308" s="222" t="s">
        <v>2181</v>
      </c>
      <c r="G308" s="219"/>
      <c r="H308" s="223">
        <v>2.0379999999999998</v>
      </c>
      <c r="I308" s="224"/>
      <c r="J308" s="219"/>
      <c r="K308" s="219"/>
      <c r="L308" s="225"/>
      <c r="M308" s="226"/>
      <c r="N308" s="227"/>
      <c r="O308" s="227"/>
      <c r="P308" s="227"/>
      <c r="Q308" s="227"/>
      <c r="R308" s="227"/>
      <c r="S308" s="227"/>
      <c r="T308" s="228"/>
      <c r="AT308" s="229" t="s">
        <v>218</v>
      </c>
      <c r="AU308" s="229" t="s">
        <v>89</v>
      </c>
      <c r="AV308" s="13" t="s">
        <v>89</v>
      </c>
      <c r="AW308" s="13" t="s">
        <v>35</v>
      </c>
      <c r="AX308" s="13" t="s">
        <v>79</v>
      </c>
      <c r="AY308" s="229" t="s">
        <v>206</v>
      </c>
    </row>
    <row r="309" spans="1:65" s="14" customFormat="1" ht="11.25">
      <c r="B309" s="230"/>
      <c r="C309" s="231"/>
      <c r="D309" s="220" t="s">
        <v>218</v>
      </c>
      <c r="E309" s="232" t="s">
        <v>1</v>
      </c>
      <c r="F309" s="233" t="s">
        <v>220</v>
      </c>
      <c r="G309" s="231"/>
      <c r="H309" s="234">
        <v>63.131</v>
      </c>
      <c r="I309" s="235"/>
      <c r="J309" s="231"/>
      <c r="K309" s="231"/>
      <c r="L309" s="236"/>
      <c r="M309" s="237"/>
      <c r="N309" s="238"/>
      <c r="O309" s="238"/>
      <c r="P309" s="238"/>
      <c r="Q309" s="238"/>
      <c r="R309" s="238"/>
      <c r="S309" s="238"/>
      <c r="T309" s="239"/>
      <c r="AT309" s="240" t="s">
        <v>218</v>
      </c>
      <c r="AU309" s="240" t="s">
        <v>89</v>
      </c>
      <c r="AV309" s="14" t="s">
        <v>215</v>
      </c>
      <c r="AW309" s="14" t="s">
        <v>35</v>
      </c>
      <c r="AX309" s="14" t="s">
        <v>87</v>
      </c>
      <c r="AY309" s="240" t="s">
        <v>206</v>
      </c>
    </row>
    <row r="310" spans="1:65" s="2" customFormat="1" ht="21.75" customHeight="1">
      <c r="A310" s="35"/>
      <c r="B310" s="36"/>
      <c r="C310" s="205" t="s">
        <v>627</v>
      </c>
      <c r="D310" s="205" t="s">
        <v>210</v>
      </c>
      <c r="E310" s="206" t="s">
        <v>2182</v>
      </c>
      <c r="F310" s="207" t="s">
        <v>2183</v>
      </c>
      <c r="G310" s="208" t="s">
        <v>243</v>
      </c>
      <c r="H310" s="209">
        <v>33.020000000000003</v>
      </c>
      <c r="I310" s="210"/>
      <c r="J310" s="211">
        <f>ROUND(I310*H310,2)</f>
        <v>0</v>
      </c>
      <c r="K310" s="207" t="s">
        <v>1</v>
      </c>
      <c r="L310" s="40"/>
      <c r="M310" s="212" t="s">
        <v>1</v>
      </c>
      <c r="N310" s="213" t="s">
        <v>44</v>
      </c>
      <c r="O310" s="72"/>
      <c r="P310" s="214">
        <f>O310*H310</f>
        <v>0</v>
      </c>
      <c r="Q310" s="214">
        <v>1.7700000000000001E-3</v>
      </c>
      <c r="R310" s="214">
        <f>Q310*H310</f>
        <v>5.8445400000000008E-2</v>
      </c>
      <c r="S310" s="214">
        <v>0</v>
      </c>
      <c r="T310" s="215">
        <f>S310*H310</f>
        <v>0</v>
      </c>
      <c r="U310" s="35"/>
      <c r="V310" s="35"/>
      <c r="W310" s="35"/>
      <c r="X310" s="35"/>
      <c r="Y310" s="35"/>
      <c r="Z310" s="35"/>
      <c r="AA310" s="35"/>
      <c r="AB310" s="35"/>
      <c r="AC310" s="35"/>
      <c r="AD310" s="35"/>
      <c r="AE310" s="35"/>
      <c r="AR310" s="216" t="s">
        <v>305</v>
      </c>
      <c r="AT310" s="216" t="s">
        <v>210</v>
      </c>
      <c r="AU310" s="216" t="s">
        <v>89</v>
      </c>
      <c r="AY310" s="18" t="s">
        <v>206</v>
      </c>
      <c r="BE310" s="217">
        <f>IF(N310="základní",J310,0)</f>
        <v>0</v>
      </c>
      <c r="BF310" s="217">
        <f>IF(N310="snížená",J310,0)</f>
        <v>0</v>
      </c>
      <c r="BG310" s="217">
        <f>IF(N310="zákl. přenesená",J310,0)</f>
        <v>0</v>
      </c>
      <c r="BH310" s="217">
        <f>IF(N310="sníž. přenesená",J310,0)</f>
        <v>0</v>
      </c>
      <c r="BI310" s="217">
        <f>IF(N310="nulová",J310,0)</f>
        <v>0</v>
      </c>
      <c r="BJ310" s="18" t="s">
        <v>87</v>
      </c>
      <c r="BK310" s="217">
        <f>ROUND(I310*H310,2)</f>
        <v>0</v>
      </c>
      <c r="BL310" s="18" t="s">
        <v>305</v>
      </c>
      <c r="BM310" s="216" t="s">
        <v>2184</v>
      </c>
    </row>
    <row r="311" spans="1:65" s="13" customFormat="1" ht="11.25">
      <c r="B311" s="218"/>
      <c r="C311" s="219"/>
      <c r="D311" s="220" t="s">
        <v>218</v>
      </c>
      <c r="E311" s="221" t="s">
        <v>1</v>
      </c>
      <c r="F311" s="222" t="s">
        <v>2185</v>
      </c>
      <c r="G311" s="219"/>
      <c r="H311" s="223">
        <v>6.2</v>
      </c>
      <c r="I311" s="224"/>
      <c r="J311" s="219"/>
      <c r="K311" s="219"/>
      <c r="L311" s="225"/>
      <c r="M311" s="226"/>
      <c r="N311" s="227"/>
      <c r="O311" s="227"/>
      <c r="P311" s="227"/>
      <c r="Q311" s="227"/>
      <c r="R311" s="227"/>
      <c r="S311" s="227"/>
      <c r="T311" s="228"/>
      <c r="AT311" s="229" t="s">
        <v>218</v>
      </c>
      <c r="AU311" s="229" t="s">
        <v>89</v>
      </c>
      <c r="AV311" s="13" t="s">
        <v>89</v>
      </c>
      <c r="AW311" s="13" t="s">
        <v>35</v>
      </c>
      <c r="AX311" s="13" t="s">
        <v>79</v>
      </c>
      <c r="AY311" s="229" t="s">
        <v>206</v>
      </c>
    </row>
    <row r="312" spans="1:65" s="13" customFormat="1" ht="11.25">
      <c r="B312" s="218"/>
      <c r="C312" s="219"/>
      <c r="D312" s="220" t="s">
        <v>218</v>
      </c>
      <c r="E312" s="221" t="s">
        <v>1</v>
      </c>
      <c r="F312" s="222" t="s">
        <v>2186</v>
      </c>
      <c r="G312" s="219"/>
      <c r="H312" s="223">
        <v>6.2</v>
      </c>
      <c r="I312" s="224"/>
      <c r="J312" s="219"/>
      <c r="K312" s="219"/>
      <c r="L312" s="225"/>
      <c r="M312" s="226"/>
      <c r="N312" s="227"/>
      <c r="O312" s="227"/>
      <c r="P312" s="227"/>
      <c r="Q312" s="227"/>
      <c r="R312" s="227"/>
      <c r="S312" s="227"/>
      <c r="T312" s="228"/>
      <c r="AT312" s="229" t="s">
        <v>218</v>
      </c>
      <c r="AU312" s="229" t="s">
        <v>89</v>
      </c>
      <c r="AV312" s="13" t="s">
        <v>89</v>
      </c>
      <c r="AW312" s="13" t="s">
        <v>35</v>
      </c>
      <c r="AX312" s="13" t="s">
        <v>79</v>
      </c>
      <c r="AY312" s="229" t="s">
        <v>206</v>
      </c>
    </row>
    <row r="313" spans="1:65" s="13" customFormat="1" ht="11.25">
      <c r="B313" s="218"/>
      <c r="C313" s="219"/>
      <c r="D313" s="220" t="s">
        <v>218</v>
      </c>
      <c r="E313" s="221" t="s">
        <v>1</v>
      </c>
      <c r="F313" s="222" t="s">
        <v>2187</v>
      </c>
      <c r="G313" s="219"/>
      <c r="H313" s="223">
        <v>8.82</v>
      </c>
      <c r="I313" s="224"/>
      <c r="J313" s="219"/>
      <c r="K313" s="219"/>
      <c r="L313" s="225"/>
      <c r="M313" s="226"/>
      <c r="N313" s="227"/>
      <c r="O313" s="227"/>
      <c r="P313" s="227"/>
      <c r="Q313" s="227"/>
      <c r="R313" s="227"/>
      <c r="S313" s="227"/>
      <c r="T313" s="228"/>
      <c r="AT313" s="229" t="s">
        <v>218</v>
      </c>
      <c r="AU313" s="229" t="s">
        <v>89</v>
      </c>
      <c r="AV313" s="13" t="s">
        <v>89</v>
      </c>
      <c r="AW313" s="13" t="s">
        <v>35</v>
      </c>
      <c r="AX313" s="13" t="s">
        <v>79</v>
      </c>
      <c r="AY313" s="229" t="s">
        <v>206</v>
      </c>
    </row>
    <row r="314" spans="1:65" s="13" customFormat="1" ht="11.25">
      <c r="B314" s="218"/>
      <c r="C314" s="219"/>
      <c r="D314" s="220" t="s">
        <v>218</v>
      </c>
      <c r="E314" s="221" t="s">
        <v>1</v>
      </c>
      <c r="F314" s="222" t="s">
        <v>2188</v>
      </c>
      <c r="G314" s="219"/>
      <c r="H314" s="223">
        <v>9</v>
      </c>
      <c r="I314" s="224"/>
      <c r="J314" s="219"/>
      <c r="K314" s="219"/>
      <c r="L314" s="225"/>
      <c r="M314" s="226"/>
      <c r="N314" s="227"/>
      <c r="O314" s="227"/>
      <c r="P314" s="227"/>
      <c r="Q314" s="227"/>
      <c r="R314" s="227"/>
      <c r="S314" s="227"/>
      <c r="T314" s="228"/>
      <c r="AT314" s="229" t="s">
        <v>218</v>
      </c>
      <c r="AU314" s="229" t="s">
        <v>89</v>
      </c>
      <c r="AV314" s="13" t="s">
        <v>89</v>
      </c>
      <c r="AW314" s="13" t="s">
        <v>35</v>
      </c>
      <c r="AX314" s="13" t="s">
        <v>79</v>
      </c>
      <c r="AY314" s="229" t="s">
        <v>206</v>
      </c>
    </row>
    <row r="315" spans="1:65" s="13" customFormat="1" ht="11.25">
      <c r="B315" s="218"/>
      <c r="C315" s="219"/>
      <c r="D315" s="220" t="s">
        <v>218</v>
      </c>
      <c r="E315" s="221" t="s">
        <v>1</v>
      </c>
      <c r="F315" s="222" t="s">
        <v>2189</v>
      </c>
      <c r="G315" s="219"/>
      <c r="H315" s="223">
        <v>2.8</v>
      </c>
      <c r="I315" s="224"/>
      <c r="J315" s="219"/>
      <c r="K315" s="219"/>
      <c r="L315" s="225"/>
      <c r="M315" s="226"/>
      <c r="N315" s="227"/>
      <c r="O315" s="227"/>
      <c r="P315" s="227"/>
      <c r="Q315" s="227"/>
      <c r="R315" s="227"/>
      <c r="S315" s="227"/>
      <c r="T315" s="228"/>
      <c r="AT315" s="229" t="s">
        <v>218</v>
      </c>
      <c r="AU315" s="229" t="s">
        <v>89</v>
      </c>
      <c r="AV315" s="13" t="s">
        <v>89</v>
      </c>
      <c r="AW315" s="13" t="s">
        <v>35</v>
      </c>
      <c r="AX315" s="13" t="s">
        <v>79</v>
      </c>
      <c r="AY315" s="229" t="s">
        <v>206</v>
      </c>
    </row>
    <row r="316" spans="1:65" s="14" customFormat="1" ht="11.25">
      <c r="B316" s="230"/>
      <c r="C316" s="231"/>
      <c r="D316" s="220" t="s">
        <v>218</v>
      </c>
      <c r="E316" s="232" t="s">
        <v>1</v>
      </c>
      <c r="F316" s="233" t="s">
        <v>220</v>
      </c>
      <c r="G316" s="231"/>
      <c r="H316" s="234">
        <v>33.020000000000003</v>
      </c>
      <c r="I316" s="235"/>
      <c r="J316" s="231"/>
      <c r="K316" s="231"/>
      <c r="L316" s="236"/>
      <c r="M316" s="237"/>
      <c r="N316" s="238"/>
      <c r="O316" s="238"/>
      <c r="P316" s="238"/>
      <c r="Q316" s="238"/>
      <c r="R316" s="238"/>
      <c r="S316" s="238"/>
      <c r="T316" s="239"/>
      <c r="AT316" s="240" t="s">
        <v>218</v>
      </c>
      <c r="AU316" s="240" t="s">
        <v>89</v>
      </c>
      <c r="AV316" s="14" t="s">
        <v>215</v>
      </c>
      <c r="AW316" s="14" t="s">
        <v>35</v>
      </c>
      <c r="AX316" s="14" t="s">
        <v>87</v>
      </c>
      <c r="AY316" s="240" t="s">
        <v>206</v>
      </c>
    </row>
    <row r="317" spans="1:65" s="2" customFormat="1" ht="21.75" customHeight="1">
      <c r="A317" s="35"/>
      <c r="B317" s="36"/>
      <c r="C317" s="254" t="s">
        <v>632</v>
      </c>
      <c r="D317" s="254" t="s">
        <v>257</v>
      </c>
      <c r="E317" s="255" t="s">
        <v>2190</v>
      </c>
      <c r="F317" s="256" t="s">
        <v>2191</v>
      </c>
      <c r="G317" s="257" t="s">
        <v>243</v>
      </c>
      <c r="H317" s="258">
        <v>36.322000000000003</v>
      </c>
      <c r="I317" s="259"/>
      <c r="J317" s="260">
        <f>ROUND(I317*H317,2)</f>
        <v>0</v>
      </c>
      <c r="K317" s="256" t="s">
        <v>1</v>
      </c>
      <c r="L317" s="261"/>
      <c r="M317" s="262" t="s">
        <v>1</v>
      </c>
      <c r="N317" s="263" t="s">
        <v>44</v>
      </c>
      <c r="O317" s="72"/>
      <c r="P317" s="214">
        <f>O317*H317</f>
        <v>0</v>
      </c>
      <c r="Q317" s="214">
        <v>1.1999999999999999E-3</v>
      </c>
      <c r="R317" s="214">
        <f>Q317*H317</f>
        <v>4.3586399999999997E-2</v>
      </c>
      <c r="S317" s="214">
        <v>0</v>
      </c>
      <c r="T317" s="215">
        <f>S317*H317</f>
        <v>0</v>
      </c>
      <c r="U317" s="35"/>
      <c r="V317" s="35"/>
      <c r="W317" s="35"/>
      <c r="X317" s="35"/>
      <c r="Y317" s="35"/>
      <c r="Z317" s="35"/>
      <c r="AA317" s="35"/>
      <c r="AB317" s="35"/>
      <c r="AC317" s="35"/>
      <c r="AD317" s="35"/>
      <c r="AE317" s="35"/>
      <c r="AR317" s="216" t="s">
        <v>387</v>
      </c>
      <c r="AT317" s="216" t="s">
        <v>257</v>
      </c>
      <c r="AU317" s="216" t="s">
        <v>89</v>
      </c>
      <c r="AY317" s="18" t="s">
        <v>206</v>
      </c>
      <c r="BE317" s="217">
        <f>IF(N317="základní",J317,0)</f>
        <v>0</v>
      </c>
      <c r="BF317" s="217">
        <f>IF(N317="snížená",J317,0)</f>
        <v>0</v>
      </c>
      <c r="BG317" s="217">
        <f>IF(N317="zákl. přenesená",J317,0)</f>
        <v>0</v>
      </c>
      <c r="BH317" s="217">
        <f>IF(N317="sníž. přenesená",J317,0)</f>
        <v>0</v>
      </c>
      <c r="BI317" s="217">
        <f>IF(N317="nulová",J317,0)</f>
        <v>0</v>
      </c>
      <c r="BJ317" s="18" t="s">
        <v>87</v>
      </c>
      <c r="BK317" s="217">
        <f>ROUND(I317*H317,2)</f>
        <v>0</v>
      </c>
      <c r="BL317" s="18" t="s">
        <v>305</v>
      </c>
      <c r="BM317" s="216" t="s">
        <v>2192</v>
      </c>
    </row>
    <row r="318" spans="1:65" s="13" customFormat="1" ht="11.25">
      <c r="B318" s="218"/>
      <c r="C318" s="219"/>
      <c r="D318" s="220" t="s">
        <v>218</v>
      </c>
      <c r="E318" s="219"/>
      <c r="F318" s="222" t="s">
        <v>2193</v>
      </c>
      <c r="G318" s="219"/>
      <c r="H318" s="223">
        <v>36.322000000000003</v>
      </c>
      <c r="I318" s="224"/>
      <c r="J318" s="219"/>
      <c r="K318" s="219"/>
      <c r="L318" s="225"/>
      <c r="M318" s="226"/>
      <c r="N318" s="227"/>
      <c r="O318" s="227"/>
      <c r="P318" s="227"/>
      <c r="Q318" s="227"/>
      <c r="R318" s="227"/>
      <c r="S318" s="227"/>
      <c r="T318" s="228"/>
      <c r="AT318" s="229" t="s">
        <v>218</v>
      </c>
      <c r="AU318" s="229" t="s">
        <v>89</v>
      </c>
      <c r="AV318" s="13" t="s">
        <v>89</v>
      </c>
      <c r="AW318" s="13" t="s">
        <v>4</v>
      </c>
      <c r="AX318" s="13" t="s">
        <v>87</v>
      </c>
      <c r="AY318" s="229" t="s">
        <v>206</v>
      </c>
    </row>
    <row r="319" spans="1:65" s="2" customFormat="1" ht="21.75" customHeight="1">
      <c r="A319" s="35"/>
      <c r="B319" s="36"/>
      <c r="C319" s="205" t="s">
        <v>636</v>
      </c>
      <c r="D319" s="205" t="s">
        <v>210</v>
      </c>
      <c r="E319" s="206" t="s">
        <v>2194</v>
      </c>
      <c r="F319" s="207" t="s">
        <v>2195</v>
      </c>
      <c r="G319" s="208" t="s">
        <v>243</v>
      </c>
      <c r="H319" s="209">
        <v>31.94</v>
      </c>
      <c r="I319" s="210"/>
      <c r="J319" s="211">
        <f>ROUND(I319*H319,2)</f>
        <v>0</v>
      </c>
      <c r="K319" s="207" t="s">
        <v>1</v>
      </c>
      <c r="L319" s="40"/>
      <c r="M319" s="212" t="s">
        <v>1</v>
      </c>
      <c r="N319" s="213" t="s">
        <v>44</v>
      </c>
      <c r="O319" s="72"/>
      <c r="P319" s="214">
        <f>O319*H319</f>
        <v>0</v>
      </c>
      <c r="Q319" s="214">
        <v>1.0200000000000001E-3</v>
      </c>
      <c r="R319" s="214">
        <f>Q319*H319</f>
        <v>3.2578800000000005E-2</v>
      </c>
      <c r="S319" s="214">
        <v>0</v>
      </c>
      <c r="T319" s="215">
        <f>S319*H319</f>
        <v>0</v>
      </c>
      <c r="U319" s="35"/>
      <c r="V319" s="35"/>
      <c r="W319" s="35"/>
      <c r="X319" s="35"/>
      <c r="Y319" s="35"/>
      <c r="Z319" s="35"/>
      <c r="AA319" s="35"/>
      <c r="AB319" s="35"/>
      <c r="AC319" s="35"/>
      <c r="AD319" s="35"/>
      <c r="AE319" s="35"/>
      <c r="AR319" s="216" t="s">
        <v>305</v>
      </c>
      <c r="AT319" s="216" t="s">
        <v>210</v>
      </c>
      <c r="AU319" s="216" t="s">
        <v>89</v>
      </c>
      <c r="AY319" s="18" t="s">
        <v>206</v>
      </c>
      <c r="BE319" s="217">
        <f>IF(N319="základní",J319,0)</f>
        <v>0</v>
      </c>
      <c r="BF319" s="217">
        <f>IF(N319="snížená",J319,0)</f>
        <v>0</v>
      </c>
      <c r="BG319" s="217">
        <f>IF(N319="zákl. přenesená",J319,0)</f>
        <v>0</v>
      </c>
      <c r="BH319" s="217">
        <f>IF(N319="sníž. přenesená",J319,0)</f>
        <v>0</v>
      </c>
      <c r="BI319" s="217">
        <f>IF(N319="nulová",J319,0)</f>
        <v>0</v>
      </c>
      <c r="BJ319" s="18" t="s">
        <v>87</v>
      </c>
      <c r="BK319" s="217">
        <f>ROUND(I319*H319,2)</f>
        <v>0</v>
      </c>
      <c r="BL319" s="18" t="s">
        <v>305</v>
      </c>
      <c r="BM319" s="216" t="s">
        <v>2196</v>
      </c>
    </row>
    <row r="320" spans="1:65" s="13" customFormat="1" ht="11.25">
      <c r="B320" s="218"/>
      <c r="C320" s="219"/>
      <c r="D320" s="220" t="s">
        <v>218</v>
      </c>
      <c r="E320" s="221" t="s">
        <v>1</v>
      </c>
      <c r="F320" s="222" t="s">
        <v>2185</v>
      </c>
      <c r="G320" s="219"/>
      <c r="H320" s="223">
        <v>6.2</v>
      </c>
      <c r="I320" s="224"/>
      <c r="J320" s="219"/>
      <c r="K320" s="219"/>
      <c r="L320" s="225"/>
      <c r="M320" s="226"/>
      <c r="N320" s="227"/>
      <c r="O320" s="227"/>
      <c r="P320" s="227"/>
      <c r="Q320" s="227"/>
      <c r="R320" s="227"/>
      <c r="S320" s="227"/>
      <c r="T320" s="228"/>
      <c r="AT320" s="229" t="s">
        <v>218</v>
      </c>
      <c r="AU320" s="229" t="s">
        <v>89</v>
      </c>
      <c r="AV320" s="13" t="s">
        <v>89</v>
      </c>
      <c r="AW320" s="13" t="s">
        <v>35</v>
      </c>
      <c r="AX320" s="13" t="s">
        <v>79</v>
      </c>
      <c r="AY320" s="229" t="s">
        <v>206</v>
      </c>
    </row>
    <row r="321" spans="1:65" s="13" customFormat="1" ht="11.25">
      <c r="B321" s="218"/>
      <c r="C321" s="219"/>
      <c r="D321" s="220" t="s">
        <v>218</v>
      </c>
      <c r="E321" s="221" t="s">
        <v>1</v>
      </c>
      <c r="F321" s="222" t="s">
        <v>2105</v>
      </c>
      <c r="G321" s="219"/>
      <c r="H321" s="223">
        <v>6.2</v>
      </c>
      <c r="I321" s="224"/>
      <c r="J321" s="219"/>
      <c r="K321" s="219"/>
      <c r="L321" s="225"/>
      <c r="M321" s="226"/>
      <c r="N321" s="227"/>
      <c r="O321" s="227"/>
      <c r="P321" s="227"/>
      <c r="Q321" s="227"/>
      <c r="R321" s="227"/>
      <c r="S321" s="227"/>
      <c r="T321" s="228"/>
      <c r="AT321" s="229" t="s">
        <v>218</v>
      </c>
      <c r="AU321" s="229" t="s">
        <v>89</v>
      </c>
      <c r="AV321" s="13" t="s">
        <v>89</v>
      </c>
      <c r="AW321" s="13" t="s">
        <v>35</v>
      </c>
      <c r="AX321" s="13" t="s">
        <v>79</v>
      </c>
      <c r="AY321" s="229" t="s">
        <v>206</v>
      </c>
    </row>
    <row r="322" spans="1:65" s="13" customFormat="1" ht="11.25">
      <c r="B322" s="218"/>
      <c r="C322" s="219"/>
      <c r="D322" s="220" t="s">
        <v>218</v>
      </c>
      <c r="E322" s="221" t="s">
        <v>1</v>
      </c>
      <c r="F322" s="222" t="s">
        <v>2187</v>
      </c>
      <c r="G322" s="219"/>
      <c r="H322" s="223">
        <v>8.82</v>
      </c>
      <c r="I322" s="224"/>
      <c r="J322" s="219"/>
      <c r="K322" s="219"/>
      <c r="L322" s="225"/>
      <c r="M322" s="226"/>
      <c r="N322" s="227"/>
      <c r="O322" s="227"/>
      <c r="P322" s="227"/>
      <c r="Q322" s="227"/>
      <c r="R322" s="227"/>
      <c r="S322" s="227"/>
      <c r="T322" s="228"/>
      <c r="AT322" s="229" t="s">
        <v>218</v>
      </c>
      <c r="AU322" s="229" t="s">
        <v>89</v>
      </c>
      <c r="AV322" s="13" t="s">
        <v>89</v>
      </c>
      <c r="AW322" s="13" t="s">
        <v>35</v>
      </c>
      <c r="AX322" s="13" t="s">
        <v>79</v>
      </c>
      <c r="AY322" s="229" t="s">
        <v>206</v>
      </c>
    </row>
    <row r="323" spans="1:65" s="13" customFormat="1" ht="11.25">
      <c r="B323" s="218"/>
      <c r="C323" s="219"/>
      <c r="D323" s="220" t="s">
        <v>218</v>
      </c>
      <c r="E323" s="221" t="s">
        <v>1</v>
      </c>
      <c r="F323" s="222" t="s">
        <v>2197</v>
      </c>
      <c r="G323" s="219"/>
      <c r="H323" s="223">
        <v>7.92</v>
      </c>
      <c r="I323" s="224"/>
      <c r="J323" s="219"/>
      <c r="K323" s="219"/>
      <c r="L323" s="225"/>
      <c r="M323" s="226"/>
      <c r="N323" s="227"/>
      <c r="O323" s="227"/>
      <c r="P323" s="227"/>
      <c r="Q323" s="227"/>
      <c r="R323" s="227"/>
      <c r="S323" s="227"/>
      <c r="T323" s="228"/>
      <c r="AT323" s="229" t="s">
        <v>218</v>
      </c>
      <c r="AU323" s="229" t="s">
        <v>89</v>
      </c>
      <c r="AV323" s="13" t="s">
        <v>89</v>
      </c>
      <c r="AW323" s="13" t="s">
        <v>35</v>
      </c>
      <c r="AX323" s="13" t="s">
        <v>79</v>
      </c>
      <c r="AY323" s="229" t="s">
        <v>206</v>
      </c>
    </row>
    <row r="324" spans="1:65" s="13" customFormat="1" ht="11.25">
      <c r="B324" s="218"/>
      <c r="C324" s="219"/>
      <c r="D324" s="220" t="s">
        <v>218</v>
      </c>
      <c r="E324" s="221" t="s">
        <v>1</v>
      </c>
      <c r="F324" s="222" t="s">
        <v>2189</v>
      </c>
      <c r="G324" s="219"/>
      <c r="H324" s="223">
        <v>2.8</v>
      </c>
      <c r="I324" s="224"/>
      <c r="J324" s="219"/>
      <c r="K324" s="219"/>
      <c r="L324" s="225"/>
      <c r="M324" s="226"/>
      <c r="N324" s="227"/>
      <c r="O324" s="227"/>
      <c r="P324" s="227"/>
      <c r="Q324" s="227"/>
      <c r="R324" s="227"/>
      <c r="S324" s="227"/>
      <c r="T324" s="228"/>
      <c r="AT324" s="229" t="s">
        <v>218</v>
      </c>
      <c r="AU324" s="229" t="s">
        <v>89</v>
      </c>
      <c r="AV324" s="13" t="s">
        <v>89</v>
      </c>
      <c r="AW324" s="13" t="s">
        <v>35</v>
      </c>
      <c r="AX324" s="13" t="s">
        <v>79</v>
      </c>
      <c r="AY324" s="229" t="s">
        <v>206</v>
      </c>
    </row>
    <row r="325" spans="1:65" s="14" customFormat="1" ht="11.25">
      <c r="B325" s="230"/>
      <c r="C325" s="231"/>
      <c r="D325" s="220" t="s">
        <v>218</v>
      </c>
      <c r="E325" s="232" t="s">
        <v>1</v>
      </c>
      <c r="F325" s="233" t="s">
        <v>220</v>
      </c>
      <c r="G325" s="231"/>
      <c r="H325" s="234">
        <v>31.94</v>
      </c>
      <c r="I325" s="235"/>
      <c r="J325" s="231"/>
      <c r="K325" s="231"/>
      <c r="L325" s="236"/>
      <c r="M325" s="237"/>
      <c r="N325" s="238"/>
      <c r="O325" s="238"/>
      <c r="P325" s="238"/>
      <c r="Q325" s="238"/>
      <c r="R325" s="238"/>
      <c r="S325" s="238"/>
      <c r="T325" s="239"/>
      <c r="AT325" s="240" t="s">
        <v>218</v>
      </c>
      <c r="AU325" s="240" t="s">
        <v>89</v>
      </c>
      <c r="AV325" s="14" t="s">
        <v>215</v>
      </c>
      <c r="AW325" s="14" t="s">
        <v>35</v>
      </c>
      <c r="AX325" s="14" t="s">
        <v>87</v>
      </c>
      <c r="AY325" s="240" t="s">
        <v>206</v>
      </c>
    </row>
    <row r="326" spans="1:65" s="2" customFormat="1" ht="21.75" customHeight="1">
      <c r="A326" s="35"/>
      <c r="B326" s="36"/>
      <c r="C326" s="254" t="s">
        <v>649</v>
      </c>
      <c r="D326" s="254" t="s">
        <v>257</v>
      </c>
      <c r="E326" s="255" t="s">
        <v>2198</v>
      </c>
      <c r="F326" s="256" t="s">
        <v>2199</v>
      </c>
      <c r="G326" s="257" t="s">
        <v>213</v>
      </c>
      <c r="H326" s="258">
        <v>7.2889999999999997</v>
      </c>
      <c r="I326" s="259"/>
      <c r="J326" s="260">
        <f>ROUND(I326*H326,2)</f>
        <v>0</v>
      </c>
      <c r="K326" s="256" t="s">
        <v>214</v>
      </c>
      <c r="L326" s="261"/>
      <c r="M326" s="262" t="s">
        <v>1</v>
      </c>
      <c r="N326" s="263" t="s">
        <v>44</v>
      </c>
      <c r="O326" s="72"/>
      <c r="P326" s="214">
        <f>O326*H326</f>
        <v>0</v>
      </c>
      <c r="Q326" s="214">
        <v>4.9000000000000002E-2</v>
      </c>
      <c r="R326" s="214">
        <f>Q326*H326</f>
        <v>0.35716100000000001</v>
      </c>
      <c r="S326" s="214">
        <v>0</v>
      </c>
      <c r="T326" s="215">
        <f>S326*H326</f>
        <v>0</v>
      </c>
      <c r="U326" s="35"/>
      <c r="V326" s="35"/>
      <c r="W326" s="35"/>
      <c r="X326" s="35"/>
      <c r="Y326" s="35"/>
      <c r="Z326" s="35"/>
      <c r="AA326" s="35"/>
      <c r="AB326" s="35"/>
      <c r="AC326" s="35"/>
      <c r="AD326" s="35"/>
      <c r="AE326" s="35"/>
      <c r="AR326" s="216" t="s">
        <v>387</v>
      </c>
      <c r="AT326" s="216" t="s">
        <v>257</v>
      </c>
      <c r="AU326" s="216" t="s">
        <v>89</v>
      </c>
      <c r="AY326" s="18" t="s">
        <v>206</v>
      </c>
      <c r="BE326" s="217">
        <f>IF(N326="základní",J326,0)</f>
        <v>0</v>
      </c>
      <c r="BF326" s="217">
        <f>IF(N326="snížená",J326,0)</f>
        <v>0</v>
      </c>
      <c r="BG326" s="217">
        <f>IF(N326="zákl. přenesená",J326,0)</f>
        <v>0</v>
      </c>
      <c r="BH326" s="217">
        <f>IF(N326="sníž. přenesená",J326,0)</f>
        <v>0</v>
      </c>
      <c r="BI326" s="217">
        <f>IF(N326="nulová",J326,0)</f>
        <v>0</v>
      </c>
      <c r="BJ326" s="18" t="s">
        <v>87</v>
      </c>
      <c r="BK326" s="217">
        <f>ROUND(I326*H326,2)</f>
        <v>0</v>
      </c>
      <c r="BL326" s="18" t="s">
        <v>305</v>
      </c>
      <c r="BM326" s="216" t="s">
        <v>2200</v>
      </c>
    </row>
    <row r="327" spans="1:65" s="13" customFormat="1" ht="11.25">
      <c r="B327" s="218"/>
      <c r="C327" s="219"/>
      <c r="D327" s="220" t="s">
        <v>218</v>
      </c>
      <c r="E327" s="221" t="s">
        <v>1</v>
      </c>
      <c r="F327" s="222" t="s">
        <v>2201</v>
      </c>
      <c r="G327" s="219"/>
      <c r="H327" s="223">
        <v>1.736</v>
      </c>
      <c r="I327" s="224"/>
      <c r="J327" s="219"/>
      <c r="K327" s="219"/>
      <c r="L327" s="225"/>
      <c r="M327" s="226"/>
      <c r="N327" s="227"/>
      <c r="O327" s="227"/>
      <c r="P327" s="227"/>
      <c r="Q327" s="227"/>
      <c r="R327" s="227"/>
      <c r="S327" s="227"/>
      <c r="T327" s="228"/>
      <c r="AT327" s="229" t="s">
        <v>218</v>
      </c>
      <c r="AU327" s="229" t="s">
        <v>89</v>
      </c>
      <c r="AV327" s="13" t="s">
        <v>89</v>
      </c>
      <c r="AW327" s="13" t="s">
        <v>35</v>
      </c>
      <c r="AX327" s="13" t="s">
        <v>79</v>
      </c>
      <c r="AY327" s="229" t="s">
        <v>206</v>
      </c>
    </row>
    <row r="328" spans="1:65" s="13" customFormat="1" ht="11.25">
      <c r="B328" s="218"/>
      <c r="C328" s="219"/>
      <c r="D328" s="220" t="s">
        <v>218</v>
      </c>
      <c r="E328" s="221" t="s">
        <v>1</v>
      </c>
      <c r="F328" s="222" t="s">
        <v>2202</v>
      </c>
      <c r="G328" s="219"/>
      <c r="H328" s="223">
        <v>1.736</v>
      </c>
      <c r="I328" s="224"/>
      <c r="J328" s="219"/>
      <c r="K328" s="219"/>
      <c r="L328" s="225"/>
      <c r="M328" s="226"/>
      <c r="N328" s="227"/>
      <c r="O328" s="227"/>
      <c r="P328" s="227"/>
      <c r="Q328" s="227"/>
      <c r="R328" s="227"/>
      <c r="S328" s="227"/>
      <c r="T328" s="228"/>
      <c r="AT328" s="229" t="s">
        <v>218</v>
      </c>
      <c r="AU328" s="229" t="s">
        <v>89</v>
      </c>
      <c r="AV328" s="13" t="s">
        <v>89</v>
      </c>
      <c r="AW328" s="13" t="s">
        <v>35</v>
      </c>
      <c r="AX328" s="13" t="s">
        <v>79</v>
      </c>
      <c r="AY328" s="229" t="s">
        <v>206</v>
      </c>
    </row>
    <row r="329" spans="1:65" s="13" customFormat="1" ht="11.25">
      <c r="B329" s="218"/>
      <c r="C329" s="219"/>
      <c r="D329" s="220" t="s">
        <v>218</v>
      </c>
      <c r="E329" s="221" t="s">
        <v>1</v>
      </c>
      <c r="F329" s="222" t="s">
        <v>2203</v>
      </c>
      <c r="G329" s="219"/>
      <c r="H329" s="223">
        <v>1.4550000000000001</v>
      </c>
      <c r="I329" s="224"/>
      <c r="J329" s="219"/>
      <c r="K329" s="219"/>
      <c r="L329" s="225"/>
      <c r="M329" s="226"/>
      <c r="N329" s="227"/>
      <c r="O329" s="227"/>
      <c r="P329" s="227"/>
      <c r="Q329" s="227"/>
      <c r="R329" s="227"/>
      <c r="S329" s="227"/>
      <c r="T329" s="228"/>
      <c r="AT329" s="229" t="s">
        <v>218</v>
      </c>
      <c r="AU329" s="229" t="s">
        <v>89</v>
      </c>
      <c r="AV329" s="13" t="s">
        <v>89</v>
      </c>
      <c r="AW329" s="13" t="s">
        <v>35</v>
      </c>
      <c r="AX329" s="13" t="s">
        <v>79</v>
      </c>
      <c r="AY329" s="229" t="s">
        <v>206</v>
      </c>
    </row>
    <row r="330" spans="1:65" s="13" customFormat="1" ht="11.25">
      <c r="B330" s="218"/>
      <c r="C330" s="219"/>
      <c r="D330" s="220" t="s">
        <v>218</v>
      </c>
      <c r="E330" s="221" t="s">
        <v>1</v>
      </c>
      <c r="F330" s="222" t="s">
        <v>2204</v>
      </c>
      <c r="G330" s="219"/>
      <c r="H330" s="223">
        <v>1.3069999999999999</v>
      </c>
      <c r="I330" s="224"/>
      <c r="J330" s="219"/>
      <c r="K330" s="219"/>
      <c r="L330" s="225"/>
      <c r="M330" s="226"/>
      <c r="N330" s="227"/>
      <c r="O330" s="227"/>
      <c r="P330" s="227"/>
      <c r="Q330" s="227"/>
      <c r="R330" s="227"/>
      <c r="S330" s="227"/>
      <c r="T330" s="228"/>
      <c r="AT330" s="229" t="s">
        <v>218</v>
      </c>
      <c r="AU330" s="229" t="s">
        <v>89</v>
      </c>
      <c r="AV330" s="13" t="s">
        <v>89</v>
      </c>
      <c r="AW330" s="13" t="s">
        <v>35</v>
      </c>
      <c r="AX330" s="13" t="s">
        <v>79</v>
      </c>
      <c r="AY330" s="229" t="s">
        <v>206</v>
      </c>
    </row>
    <row r="331" spans="1:65" s="13" customFormat="1" ht="11.25">
      <c r="B331" s="218"/>
      <c r="C331" s="219"/>
      <c r="D331" s="220" t="s">
        <v>218</v>
      </c>
      <c r="E331" s="221" t="s">
        <v>1</v>
      </c>
      <c r="F331" s="222" t="s">
        <v>2205</v>
      </c>
      <c r="G331" s="219"/>
      <c r="H331" s="223">
        <v>0.39200000000000002</v>
      </c>
      <c r="I331" s="224"/>
      <c r="J331" s="219"/>
      <c r="K331" s="219"/>
      <c r="L331" s="225"/>
      <c r="M331" s="226"/>
      <c r="N331" s="227"/>
      <c r="O331" s="227"/>
      <c r="P331" s="227"/>
      <c r="Q331" s="227"/>
      <c r="R331" s="227"/>
      <c r="S331" s="227"/>
      <c r="T331" s="228"/>
      <c r="AT331" s="229" t="s">
        <v>218</v>
      </c>
      <c r="AU331" s="229" t="s">
        <v>89</v>
      </c>
      <c r="AV331" s="13" t="s">
        <v>89</v>
      </c>
      <c r="AW331" s="13" t="s">
        <v>35</v>
      </c>
      <c r="AX331" s="13" t="s">
        <v>79</v>
      </c>
      <c r="AY331" s="229" t="s">
        <v>206</v>
      </c>
    </row>
    <row r="332" spans="1:65" s="14" customFormat="1" ht="11.25">
      <c r="B332" s="230"/>
      <c r="C332" s="231"/>
      <c r="D332" s="220" t="s">
        <v>218</v>
      </c>
      <c r="E332" s="232" t="s">
        <v>1</v>
      </c>
      <c r="F332" s="233" t="s">
        <v>220</v>
      </c>
      <c r="G332" s="231"/>
      <c r="H332" s="234">
        <v>6.6260000000000003</v>
      </c>
      <c r="I332" s="235"/>
      <c r="J332" s="231"/>
      <c r="K332" s="231"/>
      <c r="L332" s="236"/>
      <c r="M332" s="237"/>
      <c r="N332" s="238"/>
      <c r="O332" s="238"/>
      <c r="P332" s="238"/>
      <c r="Q332" s="238"/>
      <c r="R332" s="238"/>
      <c r="S332" s="238"/>
      <c r="T332" s="239"/>
      <c r="AT332" s="240" t="s">
        <v>218</v>
      </c>
      <c r="AU332" s="240" t="s">
        <v>89</v>
      </c>
      <c r="AV332" s="14" t="s">
        <v>215</v>
      </c>
      <c r="AW332" s="14" t="s">
        <v>35</v>
      </c>
      <c r="AX332" s="14" t="s">
        <v>87</v>
      </c>
      <c r="AY332" s="240" t="s">
        <v>206</v>
      </c>
    </row>
    <row r="333" spans="1:65" s="13" customFormat="1" ht="11.25">
      <c r="B333" s="218"/>
      <c r="C333" s="219"/>
      <c r="D333" s="220" t="s">
        <v>218</v>
      </c>
      <c r="E333" s="219"/>
      <c r="F333" s="222" t="s">
        <v>2206</v>
      </c>
      <c r="G333" s="219"/>
      <c r="H333" s="223">
        <v>7.2889999999999997</v>
      </c>
      <c r="I333" s="224"/>
      <c r="J333" s="219"/>
      <c r="K333" s="219"/>
      <c r="L333" s="225"/>
      <c r="M333" s="226"/>
      <c r="N333" s="227"/>
      <c r="O333" s="227"/>
      <c r="P333" s="227"/>
      <c r="Q333" s="227"/>
      <c r="R333" s="227"/>
      <c r="S333" s="227"/>
      <c r="T333" s="228"/>
      <c r="AT333" s="229" t="s">
        <v>218</v>
      </c>
      <c r="AU333" s="229" t="s">
        <v>89</v>
      </c>
      <c r="AV333" s="13" t="s">
        <v>89</v>
      </c>
      <c r="AW333" s="13" t="s">
        <v>4</v>
      </c>
      <c r="AX333" s="13" t="s">
        <v>87</v>
      </c>
      <c r="AY333" s="229" t="s">
        <v>206</v>
      </c>
    </row>
    <row r="334" spans="1:65" s="2" customFormat="1" ht="21.75" customHeight="1">
      <c r="A334" s="35"/>
      <c r="B334" s="36"/>
      <c r="C334" s="205" t="s">
        <v>656</v>
      </c>
      <c r="D334" s="205" t="s">
        <v>210</v>
      </c>
      <c r="E334" s="206" t="s">
        <v>2207</v>
      </c>
      <c r="F334" s="207" t="s">
        <v>2208</v>
      </c>
      <c r="G334" s="208" t="s">
        <v>243</v>
      </c>
      <c r="H334" s="209">
        <v>26.2</v>
      </c>
      <c r="I334" s="210"/>
      <c r="J334" s="211">
        <f>ROUND(I334*H334,2)</f>
        <v>0</v>
      </c>
      <c r="K334" s="207" t="s">
        <v>1</v>
      </c>
      <c r="L334" s="40"/>
      <c r="M334" s="212" t="s">
        <v>1</v>
      </c>
      <c r="N334" s="213" t="s">
        <v>44</v>
      </c>
      <c r="O334" s="72"/>
      <c r="P334" s="214">
        <f>O334*H334</f>
        <v>0</v>
      </c>
      <c r="Q334" s="214">
        <v>4.2999999999999999E-4</v>
      </c>
      <c r="R334" s="214">
        <f>Q334*H334</f>
        <v>1.1266E-2</v>
      </c>
      <c r="S334" s="214">
        <v>0</v>
      </c>
      <c r="T334" s="215">
        <f>S334*H334</f>
        <v>0</v>
      </c>
      <c r="U334" s="35"/>
      <c r="V334" s="35"/>
      <c r="W334" s="35"/>
      <c r="X334" s="35"/>
      <c r="Y334" s="35"/>
      <c r="Z334" s="35"/>
      <c r="AA334" s="35"/>
      <c r="AB334" s="35"/>
      <c r="AC334" s="35"/>
      <c r="AD334" s="35"/>
      <c r="AE334" s="35"/>
      <c r="AR334" s="216" t="s">
        <v>305</v>
      </c>
      <c r="AT334" s="216" t="s">
        <v>210</v>
      </c>
      <c r="AU334" s="216" t="s">
        <v>89</v>
      </c>
      <c r="AY334" s="18" t="s">
        <v>206</v>
      </c>
      <c r="BE334" s="217">
        <f>IF(N334="základní",J334,0)</f>
        <v>0</v>
      </c>
      <c r="BF334" s="217">
        <f>IF(N334="snížená",J334,0)</f>
        <v>0</v>
      </c>
      <c r="BG334" s="217">
        <f>IF(N334="zákl. přenesená",J334,0)</f>
        <v>0</v>
      </c>
      <c r="BH334" s="217">
        <f>IF(N334="sníž. přenesená",J334,0)</f>
        <v>0</v>
      </c>
      <c r="BI334" s="217">
        <f>IF(N334="nulová",J334,0)</f>
        <v>0</v>
      </c>
      <c r="BJ334" s="18" t="s">
        <v>87</v>
      </c>
      <c r="BK334" s="217">
        <f>ROUND(I334*H334,2)</f>
        <v>0</v>
      </c>
      <c r="BL334" s="18" t="s">
        <v>305</v>
      </c>
      <c r="BM334" s="216" t="s">
        <v>2209</v>
      </c>
    </row>
    <row r="335" spans="1:65" s="13" customFormat="1" ht="11.25">
      <c r="B335" s="218"/>
      <c r="C335" s="219"/>
      <c r="D335" s="220" t="s">
        <v>218</v>
      </c>
      <c r="E335" s="221" t="s">
        <v>1</v>
      </c>
      <c r="F335" s="222" t="s">
        <v>2083</v>
      </c>
      <c r="G335" s="219"/>
      <c r="H335" s="223">
        <v>2.75</v>
      </c>
      <c r="I335" s="224"/>
      <c r="J335" s="219"/>
      <c r="K335" s="219"/>
      <c r="L335" s="225"/>
      <c r="M335" s="226"/>
      <c r="N335" s="227"/>
      <c r="O335" s="227"/>
      <c r="P335" s="227"/>
      <c r="Q335" s="227"/>
      <c r="R335" s="227"/>
      <c r="S335" s="227"/>
      <c r="T335" s="228"/>
      <c r="AT335" s="229" t="s">
        <v>218</v>
      </c>
      <c r="AU335" s="229" t="s">
        <v>89</v>
      </c>
      <c r="AV335" s="13" t="s">
        <v>89</v>
      </c>
      <c r="AW335" s="13" t="s">
        <v>35</v>
      </c>
      <c r="AX335" s="13" t="s">
        <v>79</v>
      </c>
      <c r="AY335" s="229" t="s">
        <v>206</v>
      </c>
    </row>
    <row r="336" spans="1:65" s="13" customFormat="1" ht="11.25">
      <c r="B336" s="218"/>
      <c r="C336" s="219"/>
      <c r="D336" s="220" t="s">
        <v>218</v>
      </c>
      <c r="E336" s="221" t="s">
        <v>1</v>
      </c>
      <c r="F336" s="222" t="s">
        <v>2084</v>
      </c>
      <c r="G336" s="219"/>
      <c r="H336" s="223">
        <v>2.75</v>
      </c>
      <c r="I336" s="224"/>
      <c r="J336" s="219"/>
      <c r="K336" s="219"/>
      <c r="L336" s="225"/>
      <c r="M336" s="226"/>
      <c r="N336" s="227"/>
      <c r="O336" s="227"/>
      <c r="P336" s="227"/>
      <c r="Q336" s="227"/>
      <c r="R336" s="227"/>
      <c r="S336" s="227"/>
      <c r="T336" s="228"/>
      <c r="AT336" s="229" t="s">
        <v>218</v>
      </c>
      <c r="AU336" s="229" t="s">
        <v>89</v>
      </c>
      <c r="AV336" s="13" t="s">
        <v>89</v>
      </c>
      <c r="AW336" s="13" t="s">
        <v>35</v>
      </c>
      <c r="AX336" s="13" t="s">
        <v>79</v>
      </c>
      <c r="AY336" s="229" t="s">
        <v>206</v>
      </c>
    </row>
    <row r="337" spans="1:65" s="13" customFormat="1" ht="11.25">
      <c r="B337" s="218"/>
      <c r="C337" s="219"/>
      <c r="D337" s="220" t="s">
        <v>218</v>
      </c>
      <c r="E337" s="221" t="s">
        <v>1</v>
      </c>
      <c r="F337" s="222" t="s">
        <v>2210</v>
      </c>
      <c r="G337" s="219"/>
      <c r="H337" s="223">
        <v>7.97</v>
      </c>
      <c r="I337" s="224"/>
      <c r="J337" s="219"/>
      <c r="K337" s="219"/>
      <c r="L337" s="225"/>
      <c r="M337" s="226"/>
      <c r="N337" s="227"/>
      <c r="O337" s="227"/>
      <c r="P337" s="227"/>
      <c r="Q337" s="227"/>
      <c r="R337" s="227"/>
      <c r="S337" s="227"/>
      <c r="T337" s="228"/>
      <c r="AT337" s="229" t="s">
        <v>218</v>
      </c>
      <c r="AU337" s="229" t="s">
        <v>89</v>
      </c>
      <c r="AV337" s="13" t="s">
        <v>89</v>
      </c>
      <c r="AW337" s="13" t="s">
        <v>35</v>
      </c>
      <c r="AX337" s="13" t="s">
        <v>79</v>
      </c>
      <c r="AY337" s="229" t="s">
        <v>206</v>
      </c>
    </row>
    <row r="338" spans="1:65" s="13" customFormat="1" ht="11.25">
      <c r="B338" s="218"/>
      <c r="C338" s="219"/>
      <c r="D338" s="220" t="s">
        <v>218</v>
      </c>
      <c r="E338" s="221" t="s">
        <v>1</v>
      </c>
      <c r="F338" s="222" t="s">
        <v>2211</v>
      </c>
      <c r="G338" s="219"/>
      <c r="H338" s="223">
        <v>7.37</v>
      </c>
      <c r="I338" s="224"/>
      <c r="J338" s="219"/>
      <c r="K338" s="219"/>
      <c r="L338" s="225"/>
      <c r="M338" s="226"/>
      <c r="N338" s="227"/>
      <c r="O338" s="227"/>
      <c r="P338" s="227"/>
      <c r="Q338" s="227"/>
      <c r="R338" s="227"/>
      <c r="S338" s="227"/>
      <c r="T338" s="228"/>
      <c r="AT338" s="229" t="s">
        <v>218</v>
      </c>
      <c r="AU338" s="229" t="s">
        <v>89</v>
      </c>
      <c r="AV338" s="13" t="s">
        <v>89</v>
      </c>
      <c r="AW338" s="13" t="s">
        <v>35</v>
      </c>
      <c r="AX338" s="13" t="s">
        <v>79</v>
      </c>
      <c r="AY338" s="229" t="s">
        <v>206</v>
      </c>
    </row>
    <row r="339" spans="1:65" s="13" customFormat="1" ht="11.25">
      <c r="B339" s="218"/>
      <c r="C339" s="219"/>
      <c r="D339" s="220" t="s">
        <v>218</v>
      </c>
      <c r="E339" s="221" t="s">
        <v>1</v>
      </c>
      <c r="F339" s="222" t="s">
        <v>2212</v>
      </c>
      <c r="G339" s="219"/>
      <c r="H339" s="223">
        <v>5.36</v>
      </c>
      <c r="I339" s="224"/>
      <c r="J339" s="219"/>
      <c r="K339" s="219"/>
      <c r="L339" s="225"/>
      <c r="M339" s="226"/>
      <c r="N339" s="227"/>
      <c r="O339" s="227"/>
      <c r="P339" s="227"/>
      <c r="Q339" s="227"/>
      <c r="R339" s="227"/>
      <c r="S339" s="227"/>
      <c r="T339" s="228"/>
      <c r="AT339" s="229" t="s">
        <v>218</v>
      </c>
      <c r="AU339" s="229" t="s">
        <v>89</v>
      </c>
      <c r="AV339" s="13" t="s">
        <v>89</v>
      </c>
      <c r="AW339" s="13" t="s">
        <v>35</v>
      </c>
      <c r="AX339" s="13" t="s">
        <v>79</v>
      </c>
      <c r="AY339" s="229" t="s">
        <v>206</v>
      </c>
    </row>
    <row r="340" spans="1:65" s="14" customFormat="1" ht="11.25">
      <c r="B340" s="230"/>
      <c r="C340" s="231"/>
      <c r="D340" s="220" t="s">
        <v>218</v>
      </c>
      <c r="E340" s="232" t="s">
        <v>1958</v>
      </c>
      <c r="F340" s="233" t="s">
        <v>220</v>
      </c>
      <c r="G340" s="231"/>
      <c r="H340" s="234">
        <v>26.2</v>
      </c>
      <c r="I340" s="235"/>
      <c r="J340" s="231"/>
      <c r="K340" s="231"/>
      <c r="L340" s="236"/>
      <c r="M340" s="237"/>
      <c r="N340" s="238"/>
      <c r="O340" s="238"/>
      <c r="P340" s="238"/>
      <c r="Q340" s="238"/>
      <c r="R340" s="238"/>
      <c r="S340" s="238"/>
      <c r="T340" s="239"/>
      <c r="AT340" s="240" t="s">
        <v>218</v>
      </c>
      <c r="AU340" s="240" t="s">
        <v>89</v>
      </c>
      <c r="AV340" s="14" t="s">
        <v>215</v>
      </c>
      <c r="AW340" s="14" t="s">
        <v>35</v>
      </c>
      <c r="AX340" s="14" t="s">
        <v>87</v>
      </c>
      <c r="AY340" s="240" t="s">
        <v>206</v>
      </c>
    </row>
    <row r="341" spans="1:65" s="2" customFormat="1" ht="21.75" customHeight="1">
      <c r="A341" s="35"/>
      <c r="B341" s="36"/>
      <c r="C341" s="205" t="s">
        <v>661</v>
      </c>
      <c r="D341" s="205" t="s">
        <v>210</v>
      </c>
      <c r="E341" s="206" t="s">
        <v>2213</v>
      </c>
      <c r="F341" s="207" t="s">
        <v>2214</v>
      </c>
      <c r="G341" s="208" t="s">
        <v>243</v>
      </c>
      <c r="H341" s="209">
        <v>2.92</v>
      </c>
      <c r="I341" s="210"/>
      <c r="J341" s="211">
        <f>ROUND(I341*H341,2)</f>
        <v>0</v>
      </c>
      <c r="K341" s="207" t="s">
        <v>1</v>
      </c>
      <c r="L341" s="40"/>
      <c r="M341" s="212" t="s">
        <v>1</v>
      </c>
      <c r="N341" s="213" t="s">
        <v>44</v>
      </c>
      <c r="O341" s="72"/>
      <c r="P341" s="214">
        <f>O341*H341</f>
        <v>0</v>
      </c>
      <c r="Q341" s="214">
        <v>4.2999999999999999E-4</v>
      </c>
      <c r="R341" s="214">
        <f>Q341*H341</f>
        <v>1.2555999999999999E-3</v>
      </c>
      <c r="S341" s="214">
        <v>0</v>
      </c>
      <c r="T341" s="215">
        <f>S341*H341</f>
        <v>0</v>
      </c>
      <c r="U341" s="35"/>
      <c r="V341" s="35"/>
      <c r="W341" s="35"/>
      <c r="X341" s="35"/>
      <c r="Y341" s="35"/>
      <c r="Z341" s="35"/>
      <c r="AA341" s="35"/>
      <c r="AB341" s="35"/>
      <c r="AC341" s="35"/>
      <c r="AD341" s="35"/>
      <c r="AE341" s="35"/>
      <c r="AR341" s="216" t="s">
        <v>305</v>
      </c>
      <c r="AT341" s="216" t="s">
        <v>210</v>
      </c>
      <c r="AU341" s="216" t="s">
        <v>89</v>
      </c>
      <c r="AY341" s="18" t="s">
        <v>206</v>
      </c>
      <c r="BE341" s="217">
        <f>IF(N341="základní",J341,0)</f>
        <v>0</v>
      </c>
      <c r="BF341" s="217">
        <f>IF(N341="snížená",J341,0)</f>
        <v>0</v>
      </c>
      <c r="BG341" s="217">
        <f>IF(N341="zákl. přenesená",J341,0)</f>
        <v>0</v>
      </c>
      <c r="BH341" s="217">
        <f>IF(N341="sníž. přenesená",J341,0)</f>
        <v>0</v>
      </c>
      <c r="BI341" s="217">
        <f>IF(N341="nulová",J341,0)</f>
        <v>0</v>
      </c>
      <c r="BJ341" s="18" t="s">
        <v>87</v>
      </c>
      <c r="BK341" s="217">
        <f>ROUND(I341*H341,2)</f>
        <v>0</v>
      </c>
      <c r="BL341" s="18" t="s">
        <v>305</v>
      </c>
      <c r="BM341" s="216" t="s">
        <v>2215</v>
      </c>
    </row>
    <row r="342" spans="1:65" s="13" customFormat="1" ht="11.25">
      <c r="B342" s="218"/>
      <c r="C342" s="219"/>
      <c r="D342" s="220" t="s">
        <v>218</v>
      </c>
      <c r="E342" s="221" t="s">
        <v>1</v>
      </c>
      <c r="F342" s="222" t="s">
        <v>2078</v>
      </c>
      <c r="G342" s="219"/>
      <c r="H342" s="223">
        <v>2.27</v>
      </c>
      <c r="I342" s="224"/>
      <c r="J342" s="219"/>
      <c r="K342" s="219"/>
      <c r="L342" s="225"/>
      <c r="M342" s="226"/>
      <c r="N342" s="227"/>
      <c r="O342" s="227"/>
      <c r="P342" s="227"/>
      <c r="Q342" s="227"/>
      <c r="R342" s="227"/>
      <c r="S342" s="227"/>
      <c r="T342" s="228"/>
      <c r="AT342" s="229" t="s">
        <v>218</v>
      </c>
      <c r="AU342" s="229" t="s">
        <v>89</v>
      </c>
      <c r="AV342" s="13" t="s">
        <v>89</v>
      </c>
      <c r="AW342" s="13" t="s">
        <v>35</v>
      </c>
      <c r="AX342" s="13" t="s">
        <v>79</v>
      </c>
      <c r="AY342" s="229" t="s">
        <v>206</v>
      </c>
    </row>
    <row r="343" spans="1:65" s="13" customFormat="1" ht="11.25">
      <c r="B343" s="218"/>
      <c r="C343" s="219"/>
      <c r="D343" s="220" t="s">
        <v>218</v>
      </c>
      <c r="E343" s="221" t="s">
        <v>1</v>
      </c>
      <c r="F343" s="222" t="s">
        <v>2079</v>
      </c>
      <c r="G343" s="219"/>
      <c r="H343" s="223">
        <v>0.65</v>
      </c>
      <c r="I343" s="224"/>
      <c r="J343" s="219"/>
      <c r="K343" s="219"/>
      <c r="L343" s="225"/>
      <c r="M343" s="226"/>
      <c r="N343" s="227"/>
      <c r="O343" s="227"/>
      <c r="P343" s="227"/>
      <c r="Q343" s="227"/>
      <c r="R343" s="227"/>
      <c r="S343" s="227"/>
      <c r="T343" s="228"/>
      <c r="AT343" s="229" t="s">
        <v>218</v>
      </c>
      <c r="AU343" s="229" t="s">
        <v>89</v>
      </c>
      <c r="AV343" s="13" t="s">
        <v>89</v>
      </c>
      <c r="AW343" s="13" t="s">
        <v>35</v>
      </c>
      <c r="AX343" s="13" t="s">
        <v>79</v>
      </c>
      <c r="AY343" s="229" t="s">
        <v>206</v>
      </c>
    </row>
    <row r="344" spans="1:65" s="14" customFormat="1" ht="11.25">
      <c r="B344" s="230"/>
      <c r="C344" s="231"/>
      <c r="D344" s="220" t="s">
        <v>218</v>
      </c>
      <c r="E344" s="232" t="s">
        <v>1961</v>
      </c>
      <c r="F344" s="233" t="s">
        <v>220</v>
      </c>
      <c r="G344" s="231"/>
      <c r="H344" s="234">
        <v>2.92</v>
      </c>
      <c r="I344" s="235"/>
      <c r="J344" s="231"/>
      <c r="K344" s="231"/>
      <c r="L344" s="236"/>
      <c r="M344" s="237"/>
      <c r="N344" s="238"/>
      <c r="O344" s="238"/>
      <c r="P344" s="238"/>
      <c r="Q344" s="238"/>
      <c r="R344" s="238"/>
      <c r="S344" s="238"/>
      <c r="T344" s="239"/>
      <c r="AT344" s="240" t="s">
        <v>218</v>
      </c>
      <c r="AU344" s="240" t="s">
        <v>89</v>
      </c>
      <c r="AV344" s="14" t="s">
        <v>215</v>
      </c>
      <c r="AW344" s="14" t="s">
        <v>35</v>
      </c>
      <c r="AX344" s="14" t="s">
        <v>87</v>
      </c>
      <c r="AY344" s="240" t="s">
        <v>206</v>
      </c>
    </row>
    <row r="345" spans="1:65" s="2" customFormat="1" ht="16.5" customHeight="1">
      <c r="A345" s="35"/>
      <c r="B345" s="36"/>
      <c r="C345" s="254" t="s">
        <v>679</v>
      </c>
      <c r="D345" s="254" t="s">
        <v>257</v>
      </c>
      <c r="E345" s="255" t="s">
        <v>2216</v>
      </c>
      <c r="F345" s="256" t="s">
        <v>2217</v>
      </c>
      <c r="G345" s="257" t="s">
        <v>243</v>
      </c>
      <c r="H345" s="258">
        <v>32.031999999999996</v>
      </c>
      <c r="I345" s="259"/>
      <c r="J345" s="260">
        <f>ROUND(I345*H345,2)</f>
        <v>0</v>
      </c>
      <c r="K345" s="256" t="s">
        <v>214</v>
      </c>
      <c r="L345" s="261"/>
      <c r="M345" s="262" t="s">
        <v>1</v>
      </c>
      <c r="N345" s="263" t="s">
        <v>44</v>
      </c>
      <c r="O345" s="72"/>
      <c r="P345" s="214">
        <f>O345*H345</f>
        <v>0</v>
      </c>
      <c r="Q345" s="214">
        <v>1.1999999999999999E-3</v>
      </c>
      <c r="R345" s="214">
        <f>Q345*H345</f>
        <v>3.8438399999999991E-2</v>
      </c>
      <c r="S345" s="214">
        <v>0</v>
      </c>
      <c r="T345" s="215">
        <f>S345*H345</f>
        <v>0</v>
      </c>
      <c r="U345" s="35"/>
      <c r="V345" s="35"/>
      <c r="W345" s="35"/>
      <c r="X345" s="35"/>
      <c r="Y345" s="35"/>
      <c r="Z345" s="35"/>
      <c r="AA345" s="35"/>
      <c r="AB345" s="35"/>
      <c r="AC345" s="35"/>
      <c r="AD345" s="35"/>
      <c r="AE345" s="35"/>
      <c r="AR345" s="216" t="s">
        <v>387</v>
      </c>
      <c r="AT345" s="216" t="s">
        <v>257</v>
      </c>
      <c r="AU345" s="216" t="s">
        <v>89</v>
      </c>
      <c r="AY345" s="18" t="s">
        <v>206</v>
      </c>
      <c r="BE345" s="217">
        <f>IF(N345="základní",J345,0)</f>
        <v>0</v>
      </c>
      <c r="BF345" s="217">
        <f>IF(N345="snížená",J345,0)</f>
        <v>0</v>
      </c>
      <c r="BG345" s="217">
        <f>IF(N345="zákl. přenesená",J345,0)</f>
        <v>0</v>
      </c>
      <c r="BH345" s="217">
        <f>IF(N345="sníž. přenesená",J345,0)</f>
        <v>0</v>
      </c>
      <c r="BI345" s="217">
        <f>IF(N345="nulová",J345,0)</f>
        <v>0</v>
      </c>
      <c r="BJ345" s="18" t="s">
        <v>87</v>
      </c>
      <c r="BK345" s="217">
        <f>ROUND(I345*H345,2)</f>
        <v>0</v>
      </c>
      <c r="BL345" s="18" t="s">
        <v>305</v>
      </c>
      <c r="BM345" s="216" t="s">
        <v>2218</v>
      </c>
    </row>
    <row r="346" spans="1:65" s="13" customFormat="1" ht="11.25">
      <c r="B346" s="218"/>
      <c r="C346" s="219"/>
      <c r="D346" s="220" t="s">
        <v>218</v>
      </c>
      <c r="E346" s="219"/>
      <c r="F346" s="222" t="s">
        <v>2219</v>
      </c>
      <c r="G346" s="219"/>
      <c r="H346" s="223">
        <v>32.031999999999996</v>
      </c>
      <c r="I346" s="224"/>
      <c r="J346" s="219"/>
      <c r="K346" s="219"/>
      <c r="L346" s="225"/>
      <c r="M346" s="226"/>
      <c r="N346" s="227"/>
      <c r="O346" s="227"/>
      <c r="P346" s="227"/>
      <c r="Q346" s="227"/>
      <c r="R346" s="227"/>
      <c r="S346" s="227"/>
      <c r="T346" s="228"/>
      <c r="AT346" s="229" t="s">
        <v>218</v>
      </c>
      <c r="AU346" s="229" t="s">
        <v>89</v>
      </c>
      <c r="AV346" s="13" t="s">
        <v>89</v>
      </c>
      <c r="AW346" s="13" t="s">
        <v>4</v>
      </c>
      <c r="AX346" s="13" t="s">
        <v>87</v>
      </c>
      <c r="AY346" s="229" t="s">
        <v>206</v>
      </c>
    </row>
    <row r="347" spans="1:65" s="2" customFormat="1" ht="21.75" customHeight="1">
      <c r="A347" s="35"/>
      <c r="B347" s="36"/>
      <c r="C347" s="205" t="s">
        <v>682</v>
      </c>
      <c r="D347" s="205" t="s">
        <v>210</v>
      </c>
      <c r="E347" s="206" t="s">
        <v>2220</v>
      </c>
      <c r="F347" s="207" t="s">
        <v>2221</v>
      </c>
      <c r="G347" s="208" t="s">
        <v>213</v>
      </c>
      <c r="H347" s="209">
        <v>31.91</v>
      </c>
      <c r="I347" s="210"/>
      <c r="J347" s="211">
        <f>ROUND(I347*H347,2)</f>
        <v>0</v>
      </c>
      <c r="K347" s="207" t="s">
        <v>214</v>
      </c>
      <c r="L347" s="40"/>
      <c r="M347" s="212" t="s">
        <v>1</v>
      </c>
      <c r="N347" s="213" t="s">
        <v>44</v>
      </c>
      <c r="O347" s="72"/>
      <c r="P347" s="214">
        <f>O347*H347</f>
        <v>0</v>
      </c>
      <c r="Q347" s="214">
        <v>5.1999999999999998E-3</v>
      </c>
      <c r="R347" s="214">
        <f>Q347*H347</f>
        <v>0.165932</v>
      </c>
      <c r="S347" s="214">
        <v>0</v>
      </c>
      <c r="T347" s="215">
        <f>S347*H347</f>
        <v>0</v>
      </c>
      <c r="U347" s="35"/>
      <c r="V347" s="35"/>
      <c r="W347" s="35"/>
      <c r="X347" s="35"/>
      <c r="Y347" s="35"/>
      <c r="Z347" s="35"/>
      <c r="AA347" s="35"/>
      <c r="AB347" s="35"/>
      <c r="AC347" s="35"/>
      <c r="AD347" s="35"/>
      <c r="AE347" s="35"/>
      <c r="AR347" s="216" t="s">
        <v>305</v>
      </c>
      <c r="AT347" s="216" t="s">
        <v>210</v>
      </c>
      <c r="AU347" s="216" t="s">
        <v>89</v>
      </c>
      <c r="AY347" s="18" t="s">
        <v>206</v>
      </c>
      <c r="BE347" s="217">
        <f>IF(N347="základní",J347,0)</f>
        <v>0</v>
      </c>
      <c r="BF347" s="217">
        <f>IF(N347="snížená",J347,0)</f>
        <v>0</v>
      </c>
      <c r="BG347" s="217">
        <f>IF(N347="zákl. přenesená",J347,0)</f>
        <v>0</v>
      </c>
      <c r="BH347" s="217">
        <f>IF(N347="sníž. přenesená",J347,0)</f>
        <v>0</v>
      </c>
      <c r="BI347" s="217">
        <f>IF(N347="nulová",J347,0)</f>
        <v>0</v>
      </c>
      <c r="BJ347" s="18" t="s">
        <v>87</v>
      </c>
      <c r="BK347" s="217">
        <f>ROUND(I347*H347,2)</f>
        <v>0</v>
      </c>
      <c r="BL347" s="18" t="s">
        <v>305</v>
      </c>
      <c r="BM347" s="216" t="s">
        <v>2222</v>
      </c>
    </row>
    <row r="348" spans="1:65" s="15" customFormat="1" ht="11.25">
      <c r="B348" s="241"/>
      <c r="C348" s="242"/>
      <c r="D348" s="220" t="s">
        <v>218</v>
      </c>
      <c r="E348" s="243" t="s">
        <v>1</v>
      </c>
      <c r="F348" s="244" t="s">
        <v>2223</v>
      </c>
      <c r="G348" s="242"/>
      <c r="H348" s="243" t="s">
        <v>1</v>
      </c>
      <c r="I348" s="245"/>
      <c r="J348" s="242"/>
      <c r="K348" s="242"/>
      <c r="L348" s="246"/>
      <c r="M348" s="247"/>
      <c r="N348" s="248"/>
      <c r="O348" s="248"/>
      <c r="P348" s="248"/>
      <c r="Q348" s="248"/>
      <c r="R348" s="248"/>
      <c r="S348" s="248"/>
      <c r="T348" s="249"/>
      <c r="AT348" s="250" t="s">
        <v>218</v>
      </c>
      <c r="AU348" s="250" t="s">
        <v>89</v>
      </c>
      <c r="AV348" s="15" t="s">
        <v>87</v>
      </c>
      <c r="AW348" s="15" t="s">
        <v>35</v>
      </c>
      <c r="AX348" s="15" t="s">
        <v>79</v>
      </c>
      <c r="AY348" s="250" t="s">
        <v>206</v>
      </c>
    </row>
    <row r="349" spans="1:65" s="13" customFormat="1" ht="11.25">
      <c r="B349" s="218"/>
      <c r="C349" s="219"/>
      <c r="D349" s="220" t="s">
        <v>218</v>
      </c>
      <c r="E349" s="221" t="s">
        <v>1</v>
      </c>
      <c r="F349" s="222" t="s">
        <v>2224</v>
      </c>
      <c r="G349" s="219"/>
      <c r="H349" s="223">
        <v>6.9980000000000002</v>
      </c>
      <c r="I349" s="224"/>
      <c r="J349" s="219"/>
      <c r="K349" s="219"/>
      <c r="L349" s="225"/>
      <c r="M349" s="226"/>
      <c r="N349" s="227"/>
      <c r="O349" s="227"/>
      <c r="P349" s="227"/>
      <c r="Q349" s="227"/>
      <c r="R349" s="227"/>
      <c r="S349" s="227"/>
      <c r="T349" s="228"/>
      <c r="AT349" s="229" t="s">
        <v>218</v>
      </c>
      <c r="AU349" s="229" t="s">
        <v>89</v>
      </c>
      <c r="AV349" s="13" t="s">
        <v>89</v>
      </c>
      <c r="AW349" s="13" t="s">
        <v>35</v>
      </c>
      <c r="AX349" s="13" t="s">
        <v>79</v>
      </c>
      <c r="AY349" s="229" t="s">
        <v>206</v>
      </c>
    </row>
    <row r="350" spans="1:65" s="13" customFormat="1" ht="11.25">
      <c r="B350" s="218"/>
      <c r="C350" s="219"/>
      <c r="D350" s="220" t="s">
        <v>218</v>
      </c>
      <c r="E350" s="221" t="s">
        <v>1</v>
      </c>
      <c r="F350" s="222" t="s">
        <v>2225</v>
      </c>
      <c r="G350" s="219"/>
      <c r="H350" s="223">
        <v>7.2380000000000004</v>
      </c>
      <c r="I350" s="224"/>
      <c r="J350" s="219"/>
      <c r="K350" s="219"/>
      <c r="L350" s="225"/>
      <c r="M350" s="226"/>
      <c r="N350" s="227"/>
      <c r="O350" s="227"/>
      <c r="P350" s="227"/>
      <c r="Q350" s="227"/>
      <c r="R350" s="227"/>
      <c r="S350" s="227"/>
      <c r="T350" s="228"/>
      <c r="AT350" s="229" t="s">
        <v>218</v>
      </c>
      <c r="AU350" s="229" t="s">
        <v>89</v>
      </c>
      <c r="AV350" s="13" t="s">
        <v>89</v>
      </c>
      <c r="AW350" s="13" t="s">
        <v>35</v>
      </c>
      <c r="AX350" s="13" t="s">
        <v>79</v>
      </c>
      <c r="AY350" s="229" t="s">
        <v>206</v>
      </c>
    </row>
    <row r="351" spans="1:65" s="13" customFormat="1" ht="11.25">
      <c r="B351" s="218"/>
      <c r="C351" s="219"/>
      <c r="D351" s="220" t="s">
        <v>218</v>
      </c>
      <c r="E351" s="221" t="s">
        <v>1</v>
      </c>
      <c r="F351" s="222" t="s">
        <v>2226</v>
      </c>
      <c r="G351" s="219"/>
      <c r="H351" s="223">
        <v>4.9749999999999996</v>
      </c>
      <c r="I351" s="224"/>
      <c r="J351" s="219"/>
      <c r="K351" s="219"/>
      <c r="L351" s="225"/>
      <c r="M351" s="226"/>
      <c r="N351" s="227"/>
      <c r="O351" s="227"/>
      <c r="P351" s="227"/>
      <c r="Q351" s="227"/>
      <c r="R351" s="227"/>
      <c r="S351" s="227"/>
      <c r="T351" s="228"/>
      <c r="AT351" s="229" t="s">
        <v>218</v>
      </c>
      <c r="AU351" s="229" t="s">
        <v>89</v>
      </c>
      <c r="AV351" s="13" t="s">
        <v>89</v>
      </c>
      <c r="AW351" s="13" t="s">
        <v>35</v>
      </c>
      <c r="AX351" s="13" t="s">
        <v>79</v>
      </c>
      <c r="AY351" s="229" t="s">
        <v>206</v>
      </c>
    </row>
    <row r="352" spans="1:65" s="13" customFormat="1" ht="11.25">
      <c r="B352" s="218"/>
      <c r="C352" s="219"/>
      <c r="D352" s="220" t="s">
        <v>218</v>
      </c>
      <c r="E352" s="221" t="s">
        <v>1</v>
      </c>
      <c r="F352" s="222" t="s">
        <v>2227</v>
      </c>
      <c r="G352" s="219"/>
      <c r="H352" s="223">
        <v>7.234</v>
      </c>
      <c r="I352" s="224"/>
      <c r="J352" s="219"/>
      <c r="K352" s="219"/>
      <c r="L352" s="225"/>
      <c r="M352" s="226"/>
      <c r="N352" s="227"/>
      <c r="O352" s="227"/>
      <c r="P352" s="227"/>
      <c r="Q352" s="227"/>
      <c r="R352" s="227"/>
      <c r="S352" s="227"/>
      <c r="T352" s="228"/>
      <c r="AT352" s="229" t="s">
        <v>218</v>
      </c>
      <c r="AU352" s="229" t="s">
        <v>89</v>
      </c>
      <c r="AV352" s="13" t="s">
        <v>89</v>
      </c>
      <c r="AW352" s="13" t="s">
        <v>35</v>
      </c>
      <c r="AX352" s="13" t="s">
        <v>79</v>
      </c>
      <c r="AY352" s="229" t="s">
        <v>206</v>
      </c>
    </row>
    <row r="353" spans="1:65" s="13" customFormat="1" ht="11.25">
      <c r="B353" s="218"/>
      <c r="C353" s="219"/>
      <c r="D353" s="220" t="s">
        <v>218</v>
      </c>
      <c r="E353" s="221" t="s">
        <v>1</v>
      </c>
      <c r="F353" s="222" t="s">
        <v>2228</v>
      </c>
      <c r="G353" s="219"/>
      <c r="H353" s="223">
        <v>5.4649999999999999</v>
      </c>
      <c r="I353" s="224"/>
      <c r="J353" s="219"/>
      <c r="K353" s="219"/>
      <c r="L353" s="225"/>
      <c r="M353" s="226"/>
      <c r="N353" s="227"/>
      <c r="O353" s="227"/>
      <c r="P353" s="227"/>
      <c r="Q353" s="227"/>
      <c r="R353" s="227"/>
      <c r="S353" s="227"/>
      <c r="T353" s="228"/>
      <c r="AT353" s="229" t="s">
        <v>218</v>
      </c>
      <c r="AU353" s="229" t="s">
        <v>89</v>
      </c>
      <c r="AV353" s="13" t="s">
        <v>89</v>
      </c>
      <c r="AW353" s="13" t="s">
        <v>35</v>
      </c>
      <c r="AX353" s="13" t="s">
        <v>79</v>
      </c>
      <c r="AY353" s="229" t="s">
        <v>206</v>
      </c>
    </row>
    <row r="354" spans="1:65" s="14" customFormat="1" ht="11.25">
      <c r="B354" s="230"/>
      <c r="C354" s="231"/>
      <c r="D354" s="220" t="s">
        <v>218</v>
      </c>
      <c r="E354" s="232" t="s">
        <v>1</v>
      </c>
      <c r="F354" s="233" t="s">
        <v>220</v>
      </c>
      <c r="G354" s="231"/>
      <c r="H354" s="234">
        <v>31.91</v>
      </c>
      <c r="I354" s="235"/>
      <c r="J354" s="231"/>
      <c r="K354" s="231"/>
      <c r="L354" s="236"/>
      <c r="M354" s="237"/>
      <c r="N354" s="238"/>
      <c r="O354" s="238"/>
      <c r="P354" s="238"/>
      <c r="Q354" s="238"/>
      <c r="R354" s="238"/>
      <c r="S354" s="238"/>
      <c r="T354" s="239"/>
      <c r="AT354" s="240" t="s">
        <v>218</v>
      </c>
      <c r="AU354" s="240" t="s">
        <v>89</v>
      </c>
      <c r="AV354" s="14" t="s">
        <v>215</v>
      </c>
      <c r="AW354" s="14" t="s">
        <v>35</v>
      </c>
      <c r="AX354" s="14" t="s">
        <v>87</v>
      </c>
      <c r="AY354" s="240" t="s">
        <v>206</v>
      </c>
    </row>
    <row r="355" spans="1:65" s="2" customFormat="1" ht="21.75" customHeight="1">
      <c r="A355" s="35"/>
      <c r="B355" s="36"/>
      <c r="C355" s="254" t="s">
        <v>688</v>
      </c>
      <c r="D355" s="254" t="s">
        <v>257</v>
      </c>
      <c r="E355" s="255" t="s">
        <v>2198</v>
      </c>
      <c r="F355" s="256" t="s">
        <v>2199</v>
      </c>
      <c r="G355" s="257" t="s">
        <v>213</v>
      </c>
      <c r="H355" s="258">
        <v>35.100999999999999</v>
      </c>
      <c r="I355" s="259"/>
      <c r="J355" s="260">
        <f>ROUND(I355*H355,2)</f>
        <v>0</v>
      </c>
      <c r="K355" s="256" t="s">
        <v>214</v>
      </c>
      <c r="L355" s="261"/>
      <c r="M355" s="262" t="s">
        <v>1</v>
      </c>
      <c r="N355" s="263" t="s">
        <v>44</v>
      </c>
      <c r="O355" s="72"/>
      <c r="P355" s="214">
        <f>O355*H355</f>
        <v>0</v>
      </c>
      <c r="Q355" s="214">
        <v>4.9000000000000002E-2</v>
      </c>
      <c r="R355" s="214">
        <f>Q355*H355</f>
        <v>1.719949</v>
      </c>
      <c r="S355" s="214">
        <v>0</v>
      </c>
      <c r="T355" s="215">
        <f>S355*H355</f>
        <v>0</v>
      </c>
      <c r="U355" s="35"/>
      <c r="V355" s="35"/>
      <c r="W355" s="35"/>
      <c r="X355" s="35"/>
      <c r="Y355" s="35"/>
      <c r="Z355" s="35"/>
      <c r="AA355" s="35"/>
      <c r="AB355" s="35"/>
      <c r="AC355" s="35"/>
      <c r="AD355" s="35"/>
      <c r="AE355" s="35"/>
      <c r="AR355" s="216" t="s">
        <v>387</v>
      </c>
      <c r="AT355" s="216" t="s">
        <v>257</v>
      </c>
      <c r="AU355" s="216" t="s">
        <v>89</v>
      </c>
      <c r="AY355" s="18" t="s">
        <v>206</v>
      </c>
      <c r="BE355" s="217">
        <f>IF(N355="základní",J355,0)</f>
        <v>0</v>
      </c>
      <c r="BF355" s="217">
        <f>IF(N355="snížená",J355,0)</f>
        <v>0</v>
      </c>
      <c r="BG355" s="217">
        <f>IF(N355="zákl. přenesená",J355,0)</f>
        <v>0</v>
      </c>
      <c r="BH355" s="217">
        <f>IF(N355="sníž. přenesená",J355,0)</f>
        <v>0</v>
      </c>
      <c r="BI355" s="217">
        <f>IF(N355="nulová",J355,0)</f>
        <v>0</v>
      </c>
      <c r="BJ355" s="18" t="s">
        <v>87</v>
      </c>
      <c r="BK355" s="217">
        <f>ROUND(I355*H355,2)</f>
        <v>0</v>
      </c>
      <c r="BL355" s="18" t="s">
        <v>305</v>
      </c>
      <c r="BM355" s="216" t="s">
        <v>2229</v>
      </c>
    </row>
    <row r="356" spans="1:65" s="13" customFormat="1" ht="11.25">
      <c r="B356" s="218"/>
      <c r="C356" s="219"/>
      <c r="D356" s="220" t="s">
        <v>218</v>
      </c>
      <c r="E356" s="219"/>
      <c r="F356" s="222" t="s">
        <v>2230</v>
      </c>
      <c r="G356" s="219"/>
      <c r="H356" s="223">
        <v>35.100999999999999</v>
      </c>
      <c r="I356" s="224"/>
      <c r="J356" s="219"/>
      <c r="K356" s="219"/>
      <c r="L356" s="225"/>
      <c r="M356" s="226"/>
      <c r="N356" s="227"/>
      <c r="O356" s="227"/>
      <c r="P356" s="227"/>
      <c r="Q356" s="227"/>
      <c r="R356" s="227"/>
      <c r="S356" s="227"/>
      <c r="T356" s="228"/>
      <c r="AT356" s="229" t="s">
        <v>218</v>
      </c>
      <c r="AU356" s="229" t="s">
        <v>89</v>
      </c>
      <c r="AV356" s="13" t="s">
        <v>89</v>
      </c>
      <c r="AW356" s="13" t="s">
        <v>4</v>
      </c>
      <c r="AX356" s="13" t="s">
        <v>87</v>
      </c>
      <c r="AY356" s="229" t="s">
        <v>206</v>
      </c>
    </row>
    <row r="357" spans="1:65" s="2" customFormat="1" ht="21.75" customHeight="1">
      <c r="A357" s="35"/>
      <c r="B357" s="36"/>
      <c r="C357" s="205" t="s">
        <v>690</v>
      </c>
      <c r="D357" s="205" t="s">
        <v>210</v>
      </c>
      <c r="E357" s="206" t="s">
        <v>2231</v>
      </c>
      <c r="F357" s="207" t="s">
        <v>2232</v>
      </c>
      <c r="G357" s="208" t="s">
        <v>1138</v>
      </c>
      <c r="H357" s="275"/>
      <c r="I357" s="210"/>
      <c r="J357" s="211">
        <f>ROUND(I357*H357,2)</f>
        <v>0</v>
      </c>
      <c r="K357" s="207" t="s">
        <v>214</v>
      </c>
      <c r="L357" s="40"/>
      <c r="M357" s="212" t="s">
        <v>1</v>
      </c>
      <c r="N357" s="213" t="s">
        <v>44</v>
      </c>
      <c r="O357" s="72"/>
      <c r="P357" s="214">
        <f>O357*H357</f>
        <v>0</v>
      </c>
      <c r="Q357" s="214">
        <v>0</v>
      </c>
      <c r="R357" s="214">
        <f>Q357*H357</f>
        <v>0</v>
      </c>
      <c r="S357" s="214">
        <v>0</v>
      </c>
      <c r="T357" s="215">
        <f>S357*H357</f>
        <v>0</v>
      </c>
      <c r="U357" s="35"/>
      <c r="V357" s="35"/>
      <c r="W357" s="35"/>
      <c r="X357" s="35"/>
      <c r="Y357" s="35"/>
      <c r="Z357" s="35"/>
      <c r="AA357" s="35"/>
      <c r="AB357" s="35"/>
      <c r="AC357" s="35"/>
      <c r="AD357" s="35"/>
      <c r="AE357" s="35"/>
      <c r="AR357" s="216" t="s">
        <v>305</v>
      </c>
      <c r="AT357" s="216" t="s">
        <v>210</v>
      </c>
      <c r="AU357" s="216" t="s">
        <v>89</v>
      </c>
      <c r="AY357" s="18" t="s">
        <v>206</v>
      </c>
      <c r="BE357" s="217">
        <f>IF(N357="základní",J357,0)</f>
        <v>0</v>
      </c>
      <c r="BF357" s="217">
        <f>IF(N357="snížená",J357,0)</f>
        <v>0</v>
      </c>
      <c r="BG357" s="217">
        <f>IF(N357="zákl. přenesená",J357,0)</f>
        <v>0</v>
      </c>
      <c r="BH357" s="217">
        <f>IF(N357="sníž. přenesená",J357,0)</f>
        <v>0</v>
      </c>
      <c r="BI357" s="217">
        <f>IF(N357="nulová",J357,0)</f>
        <v>0</v>
      </c>
      <c r="BJ357" s="18" t="s">
        <v>87</v>
      </c>
      <c r="BK357" s="217">
        <f>ROUND(I357*H357,2)</f>
        <v>0</v>
      </c>
      <c r="BL357" s="18" t="s">
        <v>305</v>
      </c>
      <c r="BM357" s="216" t="s">
        <v>2233</v>
      </c>
    </row>
    <row r="358" spans="1:65" s="12" customFormat="1" ht="22.9" customHeight="1">
      <c r="B358" s="189"/>
      <c r="C358" s="190"/>
      <c r="D358" s="191" t="s">
        <v>78</v>
      </c>
      <c r="E358" s="203" t="s">
        <v>1565</v>
      </c>
      <c r="F358" s="203" t="s">
        <v>1566</v>
      </c>
      <c r="G358" s="190"/>
      <c r="H358" s="190"/>
      <c r="I358" s="193"/>
      <c r="J358" s="204">
        <f>BK358</f>
        <v>0</v>
      </c>
      <c r="K358" s="190"/>
      <c r="L358" s="195"/>
      <c r="M358" s="196"/>
      <c r="N358" s="197"/>
      <c r="O358" s="197"/>
      <c r="P358" s="198">
        <f>SUM(P359:P375)</f>
        <v>0</v>
      </c>
      <c r="Q358" s="197"/>
      <c r="R358" s="198">
        <f>SUM(R359:R375)</f>
        <v>0.69836595000000012</v>
      </c>
      <c r="S358" s="197"/>
      <c r="T358" s="199">
        <f>SUM(T359:T375)</f>
        <v>0</v>
      </c>
      <c r="AR358" s="200" t="s">
        <v>89</v>
      </c>
      <c r="AT358" s="201" t="s">
        <v>78</v>
      </c>
      <c r="AU358" s="201" t="s">
        <v>87</v>
      </c>
      <c r="AY358" s="200" t="s">
        <v>206</v>
      </c>
      <c r="BK358" s="202">
        <f>SUM(BK359:BK375)</f>
        <v>0</v>
      </c>
    </row>
    <row r="359" spans="1:65" s="2" customFormat="1" ht="16.5" customHeight="1">
      <c r="A359" s="35"/>
      <c r="B359" s="36"/>
      <c r="C359" s="205" t="s">
        <v>700</v>
      </c>
      <c r="D359" s="205" t="s">
        <v>210</v>
      </c>
      <c r="E359" s="206" t="s">
        <v>1568</v>
      </c>
      <c r="F359" s="207" t="s">
        <v>1569</v>
      </c>
      <c r="G359" s="208" t="s">
        <v>243</v>
      </c>
      <c r="H359" s="209">
        <v>8.0950000000000006</v>
      </c>
      <c r="I359" s="210"/>
      <c r="J359" s="211">
        <f>ROUND(I359*H359,2)</f>
        <v>0</v>
      </c>
      <c r="K359" s="207" t="s">
        <v>1</v>
      </c>
      <c r="L359" s="40"/>
      <c r="M359" s="212" t="s">
        <v>1</v>
      </c>
      <c r="N359" s="213" t="s">
        <v>44</v>
      </c>
      <c r="O359" s="72"/>
      <c r="P359" s="214">
        <f>O359*H359</f>
        <v>0</v>
      </c>
      <c r="Q359" s="214">
        <v>3.0000000000000001E-5</v>
      </c>
      <c r="R359" s="214">
        <f>Q359*H359</f>
        <v>2.4285000000000002E-4</v>
      </c>
      <c r="S359" s="214">
        <v>0</v>
      </c>
      <c r="T359" s="215">
        <f>S359*H359</f>
        <v>0</v>
      </c>
      <c r="U359" s="35"/>
      <c r="V359" s="35"/>
      <c r="W359" s="35"/>
      <c r="X359" s="35"/>
      <c r="Y359" s="35"/>
      <c r="Z359" s="35"/>
      <c r="AA359" s="35"/>
      <c r="AB359" s="35"/>
      <c r="AC359" s="35"/>
      <c r="AD359" s="35"/>
      <c r="AE359" s="35"/>
      <c r="AR359" s="216" t="s">
        <v>305</v>
      </c>
      <c r="AT359" s="216" t="s">
        <v>210</v>
      </c>
      <c r="AU359" s="216" t="s">
        <v>89</v>
      </c>
      <c r="AY359" s="18" t="s">
        <v>206</v>
      </c>
      <c r="BE359" s="217">
        <f>IF(N359="základní",J359,0)</f>
        <v>0</v>
      </c>
      <c r="BF359" s="217">
        <f>IF(N359="snížená",J359,0)</f>
        <v>0</v>
      </c>
      <c r="BG359" s="217">
        <f>IF(N359="zákl. přenesená",J359,0)</f>
        <v>0</v>
      </c>
      <c r="BH359" s="217">
        <f>IF(N359="sníž. přenesená",J359,0)</f>
        <v>0</v>
      </c>
      <c r="BI359" s="217">
        <f>IF(N359="nulová",J359,0)</f>
        <v>0</v>
      </c>
      <c r="BJ359" s="18" t="s">
        <v>87</v>
      </c>
      <c r="BK359" s="217">
        <f>ROUND(I359*H359,2)</f>
        <v>0</v>
      </c>
      <c r="BL359" s="18" t="s">
        <v>305</v>
      </c>
      <c r="BM359" s="216" t="s">
        <v>2234</v>
      </c>
    </row>
    <row r="360" spans="1:65" s="13" customFormat="1" ht="11.25">
      <c r="B360" s="218"/>
      <c r="C360" s="219"/>
      <c r="D360" s="220" t="s">
        <v>218</v>
      </c>
      <c r="E360" s="221" t="s">
        <v>1</v>
      </c>
      <c r="F360" s="222" t="s">
        <v>2235</v>
      </c>
      <c r="G360" s="219"/>
      <c r="H360" s="223">
        <v>2.82</v>
      </c>
      <c r="I360" s="224"/>
      <c r="J360" s="219"/>
      <c r="K360" s="219"/>
      <c r="L360" s="225"/>
      <c r="M360" s="226"/>
      <c r="N360" s="227"/>
      <c r="O360" s="227"/>
      <c r="P360" s="227"/>
      <c r="Q360" s="227"/>
      <c r="R360" s="227"/>
      <c r="S360" s="227"/>
      <c r="T360" s="228"/>
      <c r="AT360" s="229" t="s">
        <v>218</v>
      </c>
      <c r="AU360" s="229" t="s">
        <v>89</v>
      </c>
      <c r="AV360" s="13" t="s">
        <v>89</v>
      </c>
      <c r="AW360" s="13" t="s">
        <v>35</v>
      </c>
      <c r="AX360" s="13" t="s">
        <v>79</v>
      </c>
      <c r="AY360" s="229" t="s">
        <v>206</v>
      </c>
    </row>
    <row r="361" spans="1:65" s="13" customFormat="1" ht="11.25">
      <c r="B361" s="218"/>
      <c r="C361" s="219"/>
      <c r="D361" s="220" t="s">
        <v>218</v>
      </c>
      <c r="E361" s="221" t="s">
        <v>1</v>
      </c>
      <c r="F361" s="222" t="s">
        <v>2236</v>
      </c>
      <c r="G361" s="219"/>
      <c r="H361" s="223">
        <v>1.4</v>
      </c>
      <c r="I361" s="224"/>
      <c r="J361" s="219"/>
      <c r="K361" s="219"/>
      <c r="L361" s="225"/>
      <c r="M361" s="226"/>
      <c r="N361" s="227"/>
      <c r="O361" s="227"/>
      <c r="P361" s="227"/>
      <c r="Q361" s="227"/>
      <c r="R361" s="227"/>
      <c r="S361" s="227"/>
      <c r="T361" s="228"/>
      <c r="AT361" s="229" t="s">
        <v>218</v>
      </c>
      <c r="AU361" s="229" t="s">
        <v>89</v>
      </c>
      <c r="AV361" s="13" t="s">
        <v>89</v>
      </c>
      <c r="AW361" s="13" t="s">
        <v>35</v>
      </c>
      <c r="AX361" s="13" t="s">
        <v>79</v>
      </c>
      <c r="AY361" s="229" t="s">
        <v>206</v>
      </c>
    </row>
    <row r="362" spans="1:65" s="13" customFormat="1" ht="11.25">
      <c r="B362" s="218"/>
      <c r="C362" s="219"/>
      <c r="D362" s="220" t="s">
        <v>218</v>
      </c>
      <c r="E362" s="221" t="s">
        <v>1</v>
      </c>
      <c r="F362" s="222" t="s">
        <v>2237</v>
      </c>
      <c r="G362" s="219"/>
      <c r="H362" s="223">
        <v>1.4</v>
      </c>
      <c r="I362" s="224"/>
      <c r="J362" s="219"/>
      <c r="K362" s="219"/>
      <c r="L362" s="225"/>
      <c r="M362" s="226"/>
      <c r="N362" s="227"/>
      <c r="O362" s="227"/>
      <c r="P362" s="227"/>
      <c r="Q362" s="227"/>
      <c r="R362" s="227"/>
      <c r="S362" s="227"/>
      <c r="T362" s="228"/>
      <c r="AT362" s="229" t="s">
        <v>218</v>
      </c>
      <c r="AU362" s="229" t="s">
        <v>89</v>
      </c>
      <c r="AV362" s="13" t="s">
        <v>89</v>
      </c>
      <c r="AW362" s="13" t="s">
        <v>35</v>
      </c>
      <c r="AX362" s="13" t="s">
        <v>79</v>
      </c>
      <c r="AY362" s="229" t="s">
        <v>206</v>
      </c>
    </row>
    <row r="363" spans="1:65" s="13" customFormat="1" ht="11.25">
      <c r="B363" s="218"/>
      <c r="C363" s="219"/>
      <c r="D363" s="220" t="s">
        <v>218</v>
      </c>
      <c r="E363" s="221" t="s">
        <v>1</v>
      </c>
      <c r="F363" s="222" t="s">
        <v>2238</v>
      </c>
      <c r="G363" s="219"/>
      <c r="H363" s="223">
        <v>2.4750000000000001</v>
      </c>
      <c r="I363" s="224"/>
      <c r="J363" s="219"/>
      <c r="K363" s="219"/>
      <c r="L363" s="225"/>
      <c r="M363" s="226"/>
      <c r="N363" s="227"/>
      <c r="O363" s="227"/>
      <c r="P363" s="227"/>
      <c r="Q363" s="227"/>
      <c r="R363" s="227"/>
      <c r="S363" s="227"/>
      <c r="T363" s="228"/>
      <c r="AT363" s="229" t="s">
        <v>218</v>
      </c>
      <c r="AU363" s="229" t="s">
        <v>89</v>
      </c>
      <c r="AV363" s="13" t="s">
        <v>89</v>
      </c>
      <c r="AW363" s="13" t="s">
        <v>35</v>
      </c>
      <c r="AX363" s="13" t="s">
        <v>79</v>
      </c>
      <c r="AY363" s="229" t="s">
        <v>206</v>
      </c>
    </row>
    <row r="364" spans="1:65" s="14" customFormat="1" ht="11.25">
      <c r="B364" s="230"/>
      <c r="C364" s="231"/>
      <c r="D364" s="220" t="s">
        <v>218</v>
      </c>
      <c r="E364" s="232" t="s">
        <v>1</v>
      </c>
      <c r="F364" s="233" t="s">
        <v>220</v>
      </c>
      <c r="G364" s="231"/>
      <c r="H364" s="234">
        <v>8.0949999999999989</v>
      </c>
      <c r="I364" s="235"/>
      <c r="J364" s="231"/>
      <c r="K364" s="231"/>
      <c r="L364" s="236"/>
      <c r="M364" s="237"/>
      <c r="N364" s="238"/>
      <c r="O364" s="238"/>
      <c r="P364" s="238"/>
      <c r="Q364" s="238"/>
      <c r="R364" s="238"/>
      <c r="S364" s="238"/>
      <c r="T364" s="239"/>
      <c r="AT364" s="240" t="s">
        <v>218</v>
      </c>
      <c r="AU364" s="240" t="s">
        <v>89</v>
      </c>
      <c r="AV364" s="14" t="s">
        <v>215</v>
      </c>
      <c r="AW364" s="14" t="s">
        <v>35</v>
      </c>
      <c r="AX364" s="14" t="s">
        <v>87</v>
      </c>
      <c r="AY364" s="240" t="s">
        <v>206</v>
      </c>
    </row>
    <row r="365" spans="1:65" s="2" customFormat="1" ht="21.75" customHeight="1">
      <c r="A365" s="35"/>
      <c r="B365" s="36"/>
      <c r="C365" s="205" t="s">
        <v>713</v>
      </c>
      <c r="D365" s="205" t="s">
        <v>210</v>
      </c>
      <c r="E365" s="206" t="s">
        <v>2239</v>
      </c>
      <c r="F365" s="207" t="s">
        <v>2240</v>
      </c>
      <c r="G365" s="208" t="s">
        <v>213</v>
      </c>
      <c r="H365" s="209">
        <v>11.407</v>
      </c>
      <c r="I365" s="210"/>
      <c r="J365" s="211">
        <f>ROUND(I365*H365,2)</f>
        <v>0</v>
      </c>
      <c r="K365" s="207" t="s">
        <v>1</v>
      </c>
      <c r="L365" s="40"/>
      <c r="M365" s="212" t="s">
        <v>1</v>
      </c>
      <c r="N365" s="213" t="s">
        <v>44</v>
      </c>
      <c r="O365" s="72"/>
      <c r="P365" s="214">
        <f>O365*H365</f>
        <v>0</v>
      </c>
      <c r="Q365" s="214">
        <v>7.3000000000000001E-3</v>
      </c>
      <c r="R365" s="214">
        <f>Q365*H365</f>
        <v>8.3271100000000001E-2</v>
      </c>
      <c r="S365" s="214">
        <v>0</v>
      </c>
      <c r="T365" s="215">
        <f>S365*H365</f>
        <v>0</v>
      </c>
      <c r="U365" s="35"/>
      <c r="V365" s="35"/>
      <c r="W365" s="35"/>
      <c r="X365" s="35"/>
      <c r="Y365" s="35"/>
      <c r="Z365" s="35"/>
      <c r="AA365" s="35"/>
      <c r="AB365" s="35"/>
      <c r="AC365" s="35"/>
      <c r="AD365" s="35"/>
      <c r="AE365" s="35"/>
      <c r="AR365" s="216" t="s">
        <v>305</v>
      </c>
      <c r="AT365" s="216" t="s">
        <v>210</v>
      </c>
      <c r="AU365" s="216" t="s">
        <v>89</v>
      </c>
      <c r="AY365" s="18" t="s">
        <v>206</v>
      </c>
      <c r="BE365" s="217">
        <f>IF(N365="základní",J365,0)</f>
        <v>0</v>
      </c>
      <c r="BF365" s="217">
        <f>IF(N365="snížená",J365,0)</f>
        <v>0</v>
      </c>
      <c r="BG365" s="217">
        <f>IF(N365="zákl. přenesená",J365,0)</f>
        <v>0</v>
      </c>
      <c r="BH365" s="217">
        <f>IF(N365="sníž. přenesená",J365,0)</f>
        <v>0</v>
      </c>
      <c r="BI365" s="217">
        <f>IF(N365="nulová",J365,0)</f>
        <v>0</v>
      </c>
      <c r="BJ365" s="18" t="s">
        <v>87</v>
      </c>
      <c r="BK365" s="217">
        <f>ROUND(I365*H365,2)</f>
        <v>0</v>
      </c>
      <c r="BL365" s="18" t="s">
        <v>305</v>
      </c>
      <c r="BM365" s="216" t="s">
        <v>2241</v>
      </c>
    </row>
    <row r="366" spans="1:65" s="15" customFormat="1" ht="11.25">
      <c r="B366" s="241"/>
      <c r="C366" s="242"/>
      <c r="D366" s="220" t="s">
        <v>218</v>
      </c>
      <c r="E366" s="243" t="s">
        <v>1</v>
      </c>
      <c r="F366" s="244" t="s">
        <v>2242</v>
      </c>
      <c r="G366" s="242"/>
      <c r="H366" s="243" t="s">
        <v>1</v>
      </c>
      <c r="I366" s="245"/>
      <c r="J366" s="242"/>
      <c r="K366" s="242"/>
      <c r="L366" s="246"/>
      <c r="M366" s="247"/>
      <c r="N366" s="248"/>
      <c r="O366" s="248"/>
      <c r="P366" s="248"/>
      <c r="Q366" s="248"/>
      <c r="R366" s="248"/>
      <c r="S366" s="248"/>
      <c r="T366" s="249"/>
      <c r="AT366" s="250" t="s">
        <v>218</v>
      </c>
      <c r="AU366" s="250" t="s">
        <v>89</v>
      </c>
      <c r="AV366" s="15" t="s">
        <v>87</v>
      </c>
      <c r="AW366" s="15" t="s">
        <v>35</v>
      </c>
      <c r="AX366" s="15" t="s">
        <v>79</v>
      </c>
      <c r="AY366" s="250" t="s">
        <v>206</v>
      </c>
    </row>
    <row r="367" spans="1:65" s="13" customFormat="1" ht="11.25">
      <c r="B367" s="218"/>
      <c r="C367" s="219"/>
      <c r="D367" s="220" t="s">
        <v>218</v>
      </c>
      <c r="E367" s="221" t="s">
        <v>1</v>
      </c>
      <c r="F367" s="222" t="s">
        <v>2243</v>
      </c>
      <c r="G367" s="219"/>
      <c r="H367" s="223">
        <v>1.292</v>
      </c>
      <c r="I367" s="224"/>
      <c r="J367" s="219"/>
      <c r="K367" s="219"/>
      <c r="L367" s="225"/>
      <c r="M367" s="226"/>
      <c r="N367" s="227"/>
      <c r="O367" s="227"/>
      <c r="P367" s="227"/>
      <c r="Q367" s="227"/>
      <c r="R367" s="227"/>
      <c r="S367" s="227"/>
      <c r="T367" s="228"/>
      <c r="AT367" s="229" t="s">
        <v>218</v>
      </c>
      <c r="AU367" s="229" t="s">
        <v>89</v>
      </c>
      <c r="AV367" s="13" t="s">
        <v>89</v>
      </c>
      <c r="AW367" s="13" t="s">
        <v>35</v>
      </c>
      <c r="AX367" s="13" t="s">
        <v>79</v>
      </c>
      <c r="AY367" s="229" t="s">
        <v>206</v>
      </c>
    </row>
    <row r="368" spans="1:65" s="13" customFormat="1" ht="11.25">
      <c r="B368" s="218"/>
      <c r="C368" s="219"/>
      <c r="D368" s="220" t="s">
        <v>218</v>
      </c>
      <c r="E368" s="221" t="s">
        <v>1</v>
      </c>
      <c r="F368" s="222" t="s">
        <v>2244</v>
      </c>
      <c r="G368" s="219"/>
      <c r="H368" s="223">
        <v>1.2989999999999999</v>
      </c>
      <c r="I368" s="224"/>
      <c r="J368" s="219"/>
      <c r="K368" s="219"/>
      <c r="L368" s="225"/>
      <c r="M368" s="226"/>
      <c r="N368" s="227"/>
      <c r="O368" s="227"/>
      <c r="P368" s="227"/>
      <c r="Q368" s="227"/>
      <c r="R368" s="227"/>
      <c r="S368" s="227"/>
      <c r="T368" s="228"/>
      <c r="AT368" s="229" t="s">
        <v>218</v>
      </c>
      <c r="AU368" s="229" t="s">
        <v>89</v>
      </c>
      <c r="AV368" s="13" t="s">
        <v>89</v>
      </c>
      <c r="AW368" s="13" t="s">
        <v>35</v>
      </c>
      <c r="AX368" s="13" t="s">
        <v>79</v>
      </c>
      <c r="AY368" s="229" t="s">
        <v>206</v>
      </c>
    </row>
    <row r="369" spans="1:65" s="13" customFormat="1" ht="11.25">
      <c r="B369" s="218"/>
      <c r="C369" s="219"/>
      <c r="D369" s="220" t="s">
        <v>218</v>
      </c>
      <c r="E369" s="221" t="s">
        <v>1</v>
      </c>
      <c r="F369" s="222" t="s">
        <v>2245</v>
      </c>
      <c r="G369" s="219"/>
      <c r="H369" s="223">
        <v>2.5649999999999999</v>
      </c>
      <c r="I369" s="224"/>
      <c r="J369" s="219"/>
      <c r="K369" s="219"/>
      <c r="L369" s="225"/>
      <c r="M369" s="226"/>
      <c r="N369" s="227"/>
      <c r="O369" s="227"/>
      <c r="P369" s="227"/>
      <c r="Q369" s="227"/>
      <c r="R369" s="227"/>
      <c r="S369" s="227"/>
      <c r="T369" s="228"/>
      <c r="AT369" s="229" t="s">
        <v>218</v>
      </c>
      <c r="AU369" s="229" t="s">
        <v>89</v>
      </c>
      <c r="AV369" s="13" t="s">
        <v>89</v>
      </c>
      <c r="AW369" s="13" t="s">
        <v>35</v>
      </c>
      <c r="AX369" s="13" t="s">
        <v>79</v>
      </c>
      <c r="AY369" s="229" t="s">
        <v>206</v>
      </c>
    </row>
    <row r="370" spans="1:65" s="13" customFormat="1" ht="22.5">
      <c r="B370" s="218"/>
      <c r="C370" s="219"/>
      <c r="D370" s="220" t="s">
        <v>218</v>
      </c>
      <c r="E370" s="221" t="s">
        <v>1</v>
      </c>
      <c r="F370" s="222" t="s">
        <v>2246</v>
      </c>
      <c r="G370" s="219"/>
      <c r="H370" s="223">
        <v>4.5</v>
      </c>
      <c r="I370" s="224"/>
      <c r="J370" s="219"/>
      <c r="K370" s="219"/>
      <c r="L370" s="225"/>
      <c r="M370" s="226"/>
      <c r="N370" s="227"/>
      <c r="O370" s="227"/>
      <c r="P370" s="227"/>
      <c r="Q370" s="227"/>
      <c r="R370" s="227"/>
      <c r="S370" s="227"/>
      <c r="T370" s="228"/>
      <c r="AT370" s="229" t="s">
        <v>218</v>
      </c>
      <c r="AU370" s="229" t="s">
        <v>89</v>
      </c>
      <c r="AV370" s="13" t="s">
        <v>89</v>
      </c>
      <c r="AW370" s="13" t="s">
        <v>35</v>
      </c>
      <c r="AX370" s="13" t="s">
        <v>79</v>
      </c>
      <c r="AY370" s="229" t="s">
        <v>206</v>
      </c>
    </row>
    <row r="371" spans="1:65" s="13" customFormat="1" ht="11.25">
      <c r="B371" s="218"/>
      <c r="C371" s="219"/>
      <c r="D371" s="220" t="s">
        <v>218</v>
      </c>
      <c r="E371" s="221" t="s">
        <v>1</v>
      </c>
      <c r="F371" s="222" t="s">
        <v>2247</v>
      </c>
      <c r="G371" s="219"/>
      <c r="H371" s="223">
        <v>1.7509999999999999</v>
      </c>
      <c r="I371" s="224"/>
      <c r="J371" s="219"/>
      <c r="K371" s="219"/>
      <c r="L371" s="225"/>
      <c r="M371" s="226"/>
      <c r="N371" s="227"/>
      <c r="O371" s="227"/>
      <c r="P371" s="227"/>
      <c r="Q371" s="227"/>
      <c r="R371" s="227"/>
      <c r="S371" s="227"/>
      <c r="T371" s="228"/>
      <c r="AT371" s="229" t="s">
        <v>218</v>
      </c>
      <c r="AU371" s="229" t="s">
        <v>89</v>
      </c>
      <c r="AV371" s="13" t="s">
        <v>89</v>
      </c>
      <c r="AW371" s="13" t="s">
        <v>35</v>
      </c>
      <c r="AX371" s="13" t="s">
        <v>79</v>
      </c>
      <c r="AY371" s="229" t="s">
        <v>206</v>
      </c>
    </row>
    <row r="372" spans="1:65" s="14" customFormat="1" ht="11.25">
      <c r="B372" s="230"/>
      <c r="C372" s="231"/>
      <c r="D372" s="220" t="s">
        <v>218</v>
      </c>
      <c r="E372" s="232" t="s">
        <v>1</v>
      </c>
      <c r="F372" s="233" t="s">
        <v>220</v>
      </c>
      <c r="G372" s="231"/>
      <c r="H372" s="234">
        <v>11.407</v>
      </c>
      <c r="I372" s="235"/>
      <c r="J372" s="231"/>
      <c r="K372" s="231"/>
      <c r="L372" s="236"/>
      <c r="M372" s="237"/>
      <c r="N372" s="238"/>
      <c r="O372" s="238"/>
      <c r="P372" s="238"/>
      <c r="Q372" s="238"/>
      <c r="R372" s="238"/>
      <c r="S372" s="238"/>
      <c r="T372" s="239"/>
      <c r="AT372" s="240" t="s">
        <v>218</v>
      </c>
      <c r="AU372" s="240" t="s">
        <v>89</v>
      </c>
      <c r="AV372" s="14" t="s">
        <v>215</v>
      </c>
      <c r="AW372" s="14" t="s">
        <v>35</v>
      </c>
      <c r="AX372" s="14" t="s">
        <v>87</v>
      </c>
      <c r="AY372" s="240" t="s">
        <v>206</v>
      </c>
    </row>
    <row r="373" spans="1:65" s="2" customFormat="1" ht="21.75" customHeight="1">
      <c r="A373" s="35"/>
      <c r="B373" s="36"/>
      <c r="C373" s="254" t="s">
        <v>718</v>
      </c>
      <c r="D373" s="254" t="s">
        <v>257</v>
      </c>
      <c r="E373" s="255" t="s">
        <v>2198</v>
      </c>
      <c r="F373" s="256" t="s">
        <v>2199</v>
      </c>
      <c r="G373" s="257" t="s">
        <v>213</v>
      </c>
      <c r="H373" s="258">
        <v>12.548</v>
      </c>
      <c r="I373" s="259"/>
      <c r="J373" s="260">
        <f>ROUND(I373*H373,2)</f>
        <v>0</v>
      </c>
      <c r="K373" s="256" t="s">
        <v>214</v>
      </c>
      <c r="L373" s="261"/>
      <c r="M373" s="262" t="s">
        <v>1</v>
      </c>
      <c r="N373" s="263" t="s">
        <v>44</v>
      </c>
      <c r="O373" s="72"/>
      <c r="P373" s="214">
        <f>O373*H373</f>
        <v>0</v>
      </c>
      <c r="Q373" s="214">
        <v>4.9000000000000002E-2</v>
      </c>
      <c r="R373" s="214">
        <f>Q373*H373</f>
        <v>0.61485200000000007</v>
      </c>
      <c r="S373" s="214">
        <v>0</v>
      </c>
      <c r="T373" s="215">
        <f>S373*H373</f>
        <v>0</v>
      </c>
      <c r="U373" s="35"/>
      <c r="V373" s="35"/>
      <c r="W373" s="35"/>
      <c r="X373" s="35"/>
      <c r="Y373" s="35"/>
      <c r="Z373" s="35"/>
      <c r="AA373" s="35"/>
      <c r="AB373" s="35"/>
      <c r="AC373" s="35"/>
      <c r="AD373" s="35"/>
      <c r="AE373" s="35"/>
      <c r="AR373" s="216" t="s">
        <v>387</v>
      </c>
      <c r="AT373" s="216" t="s">
        <v>257</v>
      </c>
      <c r="AU373" s="216" t="s">
        <v>89</v>
      </c>
      <c r="AY373" s="18" t="s">
        <v>206</v>
      </c>
      <c r="BE373" s="217">
        <f>IF(N373="základní",J373,0)</f>
        <v>0</v>
      </c>
      <c r="BF373" s="217">
        <f>IF(N373="snížená",J373,0)</f>
        <v>0</v>
      </c>
      <c r="BG373" s="217">
        <f>IF(N373="zákl. přenesená",J373,0)</f>
        <v>0</v>
      </c>
      <c r="BH373" s="217">
        <f>IF(N373="sníž. přenesená",J373,0)</f>
        <v>0</v>
      </c>
      <c r="BI373" s="217">
        <f>IF(N373="nulová",J373,0)</f>
        <v>0</v>
      </c>
      <c r="BJ373" s="18" t="s">
        <v>87</v>
      </c>
      <c r="BK373" s="217">
        <f>ROUND(I373*H373,2)</f>
        <v>0</v>
      </c>
      <c r="BL373" s="18" t="s">
        <v>305</v>
      </c>
      <c r="BM373" s="216" t="s">
        <v>2248</v>
      </c>
    </row>
    <row r="374" spans="1:65" s="13" customFormat="1" ht="11.25">
      <c r="B374" s="218"/>
      <c r="C374" s="219"/>
      <c r="D374" s="220" t="s">
        <v>218</v>
      </c>
      <c r="E374" s="219"/>
      <c r="F374" s="222" t="s">
        <v>2249</v>
      </c>
      <c r="G374" s="219"/>
      <c r="H374" s="223">
        <v>12.548</v>
      </c>
      <c r="I374" s="224"/>
      <c r="J374" s="219"/>
      <c r="K374" s="219"/>
      <c r="L374" s="225"/>
      <c r="M374" s="226"/>
      <c r="N374" s="227"/>
      <c r="O374" s="227"/>
      <c r="P374" s="227"/>
      <c r="Q374" s="227"/>
      <c r="R374" s="227"/>
      <c r="S374" s="227"/>
      <c r="T374" s="228"/>
      <c r="AT374" s="229" t="s">
        <v>218</v>
      </c>
      <c r="AU374" s="229" t="s">
        <v>89</v>
      </c>
      <c r="AV374" s="13" t="s">
        <v>89</v>
      </c>
      <c r="AW374" s="13" t="s">
        <v>4</v>
      </c>
      <c r="AX374" s="13" t="s">
        <v>87</v>
      </c>
      <c r="AY374" s="229" t="s">
        <v>206</v>
      </c>
    </row>
    <row r="375" spans="1:65" s="2" customFormat="1" ht="21.75" customHeight="1">
      <c r="A375" s="35"/>
      <c r="B375" s="36"/>
      <c r="C375" s="205" t="s">
        <v>722</v>
      </c>
      <c r="D375" s="205" t="s">
        <v>210</v>
      </c>
      <c r="E375" s="206" t="s">
        <v>1594</v>
      </c>
      <c r="F375" s="207" t="s">
        <v>1595</v>
      </c>
      <c r="G375" s="208" t="s">
        <v>1138</v>
      </c>
      <c r="H375" s="275"/>
      <c r="I375" s="210"/>
      <c r="J375" s="211">
        <f>ROUND(I375*H375,2)</f>
        <v>0</v>
      </c>
      <c r="K375" s="207" t="s">
        <v>214</v>
      </c>
      <c r="L375" s="40"/>
      <c r="M375" s="279" t="s">
        <v>1</v>
      </c>
      <c r="N375" s="280" t="s">
        <v>44</v>
      </c>
      <c r="O375" s="281"/>
      <c r="P375" s="282">
        <f>O375*H375</f>
        <v>0</v>
      </c>
      <c r="Q375" s="282">
        <v>0</v>
      </c>
      <c r="R375" s="282">
        <f>Q375*H375</f>
        <v>0</v>
      </c>
      <c r="S375" s="282">
        <v>0</v>
      </c>
      <c r="T375" s="283">
        <f>S375*H375</f>
        <v>0</v>
      </c>
      <c r="U375" s="35"/>
      <c r="V375" s="35"/>
      <c r="W375" s="35"/>
      <c r="X375" s="35"/>
      <c r="Y375" s="35"/>
      <c r="Z375" s="35"/>
      <c r="AA375" s="35"/>
      <c r="AB375" s="35"/>
      <c r="AC375" s="35"/>
      <c r="AD375" s="35"/>
      <c r="AE375" s="35"/>
      <c r="AR375" s="216" t="s">
        <v>305</v>
      </c>
      <c r="AT375" s="216" t="s">
        <v>210</v>
      </c>
      <c r="AU375" s="216" t="s">
        <v>89</v>
      </c>
      <c r="AY375" s="18" t="s">
        <v>206</v>
      </c>
      <c r="BE375" s="217">
        <f>IF(N375="základní",J375,0)</f>
        <v>0</v>
      </c>
      <c r="BF375" s="217">
        <f>IF(N375="snížená",J375,0)</f>
        <v>0</v>
      </c>
      <c r="BG375" s="217">
        <f>IF(N375="zákl. přenesená",J375,0)</f>
        <v>0</v>
      </c>
      <c r="BH375" s="217">
        <f>IF(N375="sníž. přenesená",J375,0)</f>
        <v>0</v>
      </c>
      <c r="BI375" s="217">
        <f>IF(N375="nulová",J375,0)</f>
        <v>0</v>
      </c>
      <c r="BJ375" s="18" t="s">
        <v>87</v>
      </c>
      <c r="BK375" s="217">
        <f>ROUND(I375*H375,2)</f>
        <v>0</v>
      </c>
      <c r="BL375" s="18" t="s">
        <v>305</v>
      </c>
      <c r="BM375" s="216" t="s">
        <v>2250</v>
      </c>
    </row>
    <row r="376" spans="1:65" s="2" customFormat="1" ht="6.95" customHeight="1">
      <c r="A376" s="35"/>
      <c r="B376" s="55"/>
      <c r="C376" s="56"/>
      <c r="D376" s="56"/>
      <c r="E376" s="56"/>
      <c r="F376" s="56"/>
      <c r="G376" s="56"/>
      <c r="H376" s="56"/>
      <c r="I376" s="154"/>
      <c r="J376" s="56"/>
      <c r="K376" s="56"/>
      <c r="L376" s="40"/>
      <c r="M376" s="35"/>
      <c r="O376" s="35"/>
      <c r="P376" s="35"/>
      <c r="Q376" s="35"/>
      <c r="R376" s="35"/>
      <c r="S376" s="35"/>
      <c r="T376" s="35"/>
      <c r="U376" s="35"/>
      <c r="V376" s="35"/>
      <c r="W376" s="35"/>
      <c r="X376" s="35"/>
      <c r="Y376" s="35"/>
      <c r="Z376" s="35"/>
      <c r="AA376" s="35"/>
      <c r="AB376" s="35"/>
      <c r="AC376" s="35"/>
      <c r="AD376" s="35"/>
      <c r="AE376" s="35"/>
    </row>
  </sheetData>
  <sheetProtection algorithmName="SHA-512" hashValue="IdkQ8ah1vucXBN7KiBOAVEBxW2+qumvTlugGR/OtBDpH+Zp+WOsfnTL+GMImfZBr+WBS6t15ym8t6I46Mp2Ezw==" saltValue="JFt7crjKQ9xeUqV+QSIpQmJkKLGe+Oam1svLoTAuTHKm/PxloqZiblnIGeoiGURA+gSKD7/lOrTWTrba7tJbwQ==" spinCount="100000" sheet="1" objects="1" scenarios="1" formatColumns="0" formatRows="0" autoFilter="0"/>
  <autoFilter ref="C137:K375"/>
  <mergeCells count="9">
    <mergeCell ref="E87:H87"/>
    <mergeCell ref="E128:H128"/>
    <mergeCell ref="E130:H130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31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AT2" s="18" t="s">
        <v>101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3"/>
      <c r="J3" s="112"/>
      <c r="K3" s="112"/>
      <c r="L3" s="21"/>
      <c r="AT3" s="18" t="s">
        <v>89</v>
      </c>
    </row>
    <row r="4" spans="1:46" s="1" customFormat="1" ht="24.95" customHeight="1">
      <c r="B4" s="21"/>
      <c r="D4" s="114" t="s">
        <v>110</v>
      </c>
      <c r="I4" s="109"/>
      <c r="L4" s="21"/>
      <c r="M4" s="115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6" t="s">
        <v>16</v>
      </c>
      <c r="I6" s="109"/>
      <c r="L6" s="21"/>
    </row>
    <row r="7" spans="1:46" s="1" customFormat="1" ht="23.25" customHeight="1">
      <c r="B7" s="21"/>
      <c r="E7" s="339" t="str">
        <f>'Rekapitulace stavby'!K6</f>
        <v>MŠ Koperníkova 68, Třinec - snižování energetické náročnosti budovy MŠ - Stavební úpravy</v>
      </c>
      <c r="F7" s="340"/>
      <c r="G7" s="340"/>
      <c r="H7" s="340"/>
      <c r="I7" s="109"/>
      <c r="L7" s="21"/>
    </row>
    <row r="8" spans="1:46" s="2" customFormat="1" ht="12" customHeight="1">
      <c r="A8" s="35"/>
      <c r="B8" s="40"/>
      <c r="C8" s="35"/>
      <c r="D8" s="116" t="s">
        <v>123</v>
      </c>
      <c r="E8" s="35"/>
      <c r="F8" s="35"/>
      <c r="G8" s="35"/>
      <c r="H8" s="35"/>
      <c r="I8" s="117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41" t="s">
        <v>2251</v>
      </c>
      <c r="F9" s="342"/>
      <c r="G9" s="342"/>
      <c r="H9" s="342"/>
      <c r="I9" s="117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7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6" t="s">
        <v>18</v>
      </c>
      <c r="E11" s="35"/>
      <c r="F11" s="118" t="s">
        <v>19</v>
      </c>
      <c r="G11" s="35"/>
      <c r="H11" s="35"/>
      <c r="I11" s="119" t="s">
        <v>20</v>
      </c>
      <c r="J11" s="118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6" t="s">
        <v>21</v>
      </c>
      <c r="E12" s="35"/>
      <c r="F12" s="118" t="s">
        <v>22</v>
      </c>
      <c r="G12" s="35"/>
      <c r="H12" s="35"/>
      <c r="I12" s="119" t="s">
        <v>23</v>
      </c>
      <c r="J12" s="120" t="str">
        <f>'Rekapitulace stavby'!AN8</f>
        <v>18. 12. 2019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7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6" t="s">
        <v>25</v>
      </c>
      <c r="E14" s="35"/>
      <c r="F14" s="35"/>
      <c r="G14" s="35"/>
      <c r="H14" s="35"/>
      <c r="I14" s="119" t="s">
        <v>26</v>
      </c>
      <c r="J14" s="118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8" t="s">
        <v>27</v>
      </c>
      <c r="F15" s="35"/>
      <c r="G15" s="35"/>
      <c r="H15" s="35"/>
      <c r="I15" s="119" t="s">
        <v>28</v>
      </c>
      <c r="J15" s="118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7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6" t="s">
        <v>29</v>
      </c>
      <c r="E17" s="35"/>
      <c r="F17" s="35"/>
      <c r="G17" s="35"/>
      <c r="H17" s="35"/>
      <c r="I17" s="119" t="s">
        <v>26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43" t="str">
        <f>'Rekapitulace stavby'!E14</f>
        <v>Vyplň údaj</v>
      </c>
      <c r="F18" s="344"/>
      <c r="G18" s="344"/>
      <c r="H18" s="344"/>
      <c r="I18" s="119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7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6" t="s">
        <v>31</v>
      </c>
      <c r="E20" s="35"/>
      <c r="F20" s="35"/>
      <c r="G20" s="35"/>
      <c r="H20" s="35"/>
      <c r="I20" s="119" t="s">
        <v>26</v>
      </c>
      <c r="J20" s="118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8" t="s">
        <v>33</v>
      </c>
      <c r="F21" s="35"/>
      <c r="G21" s="35"/>
      <c r="H21" s="35"/>
      <c r="I21" s="119" t="s">
        <v>28</v>
      </c>
      <c r="J21" s="118" t="s">
        <v>34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7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6" t="s">
        <v>36</v>
      </c>
      <c r="E23" s="35"/>
      <c r="F23" s="35"/>
      <c r="G23" s="35"/>
      <c r="H23" s="35"/>
      <c r="I23" s="119" t="s">
        <v>26</v>
      </c>
      <c r="J23" s="118" t="s">
        <v>32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8" t="s">
        <v>33</v>
      </c>
      <c r="F24" s="35"/>
      <c r="G24" s="35"/>
      <c r="H24" s="35"/>
      <c r="I24" s="119" t="s">
        <v>28</v>
      </c>
      <c r="J24" s="118" t="s">
        <v>34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7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6" t="s">
        <v>37</v>
      </c>
      <c r="E26" s="35"/>
      <c r="F26" s="35"/>
      <c r="G26" s="35"/>
      <c r="H26" s="35"/>
      <c r="I26" s="117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1"/>
      <c r="B27" s="122"/>
      <c r="C27" s="121"/>
      <c r="D27" s="121"/>
      <c r="E27" s="345" t="s">
        <v>1</v>
      </c>
      <c r="F27" s="345"/>
      <c r="G27" s="345"/>
      <c r="H27" s="34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7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5"/>
      <c r="E29" s="125"/>
      <c r="F29" s="125"/>
      <c r="G29" s="125"/>
      <c r="H29" s="125"/>
      <c r="I29" s="126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7" t="s">
        <v>39</v>
      </c>
      <c r="E30" s="35"/>
      <c r="F30" s="35"/>
      <c r="G30" s="35"/>
      <c r="H30" s="35"/>
      <c r="I30" s="117"/>
      <c r="J30" s="128">
        <f>ROUND(J120,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5"/>
      <c r="E31" s="125"/>
      <c r="F31" s="125"/>
      <c r="G31" s="125"/>
      <c r="H31" s="125"/>
      <c r="I31" s="126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9" t="s">
        <v>41</v>
      </c>
      <c r="G32" s="35"/>
      <c r="H32" s="35"/>
      <c r="I32" s="130" t="s">
        <v>40</v>
      </c>
      <c r="J32" s="129" t="s">
        <v>42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1" t="s">
        <v>43</v>
      </c>
      <c r="E33" s="116" t="s">
        <v>44</v>
      </c>
      <c r="F33" s="132">
        <f>ROUND((SUM(BE120:BE130)),  2)</f>
        <v>0</v>
      </c>
      <c r="G33" s="35"/>
      <c r="H33" s="35"/>
      <c r="I33" s="133">
        <v>0.21</v>
      </c>
      <c r="J33" s="132">
        <f>ROUND(((SUM(BE120:BE130))*I33),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6" t="s">
        <v>45</v>
      </c>
      <c r="F34" s="132">
        <f>ROUND((SUM(BF120:BF130)),  2)</f>
        <v>0</v>
      </c>
      <c r="G34" s="35"/>
      <c r="H34" s="35"/>
      <c r="I34" s="133">
        <v>0.15</v>
      </c>
      <c r="J34" s="132">
        <f>ROUND(((SUM(BF120:BF130))*I34),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6" t="s">
        <v>46</v>
      </c>
      <c r="F35" s="132">
        <f>ROUND((SUM(BG120:BG130)),  2)</f>
        <v>0</v>
      </c>
      <c r="G35" s="35"/>
      <c r="H35" s="35"/>
      <c r="I35" s="133">
        <v>0.21</v>
      </c>
      <c r="J35" s="132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6" t="s">
        <v>47</v>
      </c>
      <c r="F36" s="132">
        <f>ROUND((SUM(BH120:BH130)),  2)</f>
        <v>0</v>
      </c>
      <c r="G36" s="35"/>
      <c r="H36" s="35"/>
      <c r="I36" s="133">
        <v>0.15</v>
      </c>
      <c r="J36" s="132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6" t="s">
        <v>48</v>
      </c>
      <c r="F37" s="132">
        <f>ROUND((SUM(BI120:BI130)),  2)</f>
        <v>0</v>
      </c>
      <c r="G37" s="35"/>
      <c r="H37" s="35"/>
      <c r="I37" s="133">
        <v>0</v>
      </c>
      <c r="J37" s="132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7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4"/>
      <c r="D39" s="135" t="s">
        <v>49</v>
      </c>
      <c r="E39" s="136"/>
      <c r="F39" s="136"/>
      <c r="G39" s="137" t="s">
        <v>50</v>
      </c>
      <c r="H39" s="138" t="s">
        <v>51</v>
      </c>
      <c r="I39" s="139"/>
      <c r="J39" s="140">
        <f>SUM(J30:J37)</f>
        <v>0</v>
      </c>
      <c r="K39" s="14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7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2" t="s">
        <v>52</v>
      </c>
      <c r="E50" s="143"/>
      <c r="F50" s="143"/>
      <c r="G50" s="142" t="s">
        <v>53</v>
      </c>
      <c r="H50" s="143"/>
      <c r="I50" s="144"/>
      <c r="J50" s="143"/>
      <c r="K50" s="143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5" t="s">
        <v>54</v>
      </c>
      <c r="E61" s="146"/>
      <c r="F61" s="147" t="s">
        <v>55</v>
      </c>
      <c r="G61" s="145" t="s">
        <v>54</v>
      </c>
      <c r="H61" s="146"/>
      <c r="I61" s="148"/>
      <c r="J61" s="149" t="s">
        <v>55</v>
      </c>
      <c r="K61" s="14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2" t="s">
        <v>56</v>
      </c>
      <c r="E65" s="150"/>
      <c r="F65" s="150"/>
      <c r="G65" s="142" t="s">
        <v>57</v>
      </c>
      <c r="H65" s="150"/>
      <c r="I65" s="151"/>
      <c r="J65" s="150"/>
      <c r="K65" s="15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5" t="s">
        <v>54</v>
      </c>
      <c r="E76" s="146"/>
      <c r="F76" s="147" t="s">
        <v>55</v>
      </c>
      <c r="G76" s="145" t="s">
        <v>54</v>
      </c>
      <c r="H76" s="146"/>
      <c r="I76" s="148"/>
      <c r="J76" s="149" t="s">
        <v>55</v>
      </c>
      <c r="K76" s="14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2"/>
      <c r="C77" s="153"/>
      <c r="D77" s="153"/>
      <c r="E77" s="153"/>
      <c r="F77" s="153"/>
      <c r="G77" s="153"/>
      <c r="H77" s="153"/>
      <c r="I77" s="154"/>
      <c r="J77" s="153"/>
      <c r="K77" s="153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5"/>
      <c r="C81" s="156"/>
      <c r="D81" s="156"/>
      <c r="E81" s="156"/>
      <c r="F81" s="156"/>
      <c r="G81" s="156"/>
      <c r="H81" s="156"/>
      <c r="I81" s="157"/>
      <c r="J81" s="156"/>
      <c r="K81" s="156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140</v>
      </c>
      <c r="D82" s="37"/>
      <c r="E82" s="37"/>
      <c r="F82" s="37"/>
      <c r="G82" s="37"/>
      <c r="H82" s="37"/>
      <c r="I82" s="11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46" t="str">
        <f>E7</f>
        <v>MŠ Koperníkova 68, Třinec - snižování energetické náročnosti budovy MŠ - Stavební úpravy</v>
      </c>
      <c r="F85" s="347"/>
      <c r="G85" s="347"/>
      <c r="H85" s="347"/>
      <c r="I85" s="11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123</v>
      </c>
      <c r="D86" s="37"/>
      <c r="E86" s="37"/>
      <c r="F86" s="37"/>
      <c r="G86" s="37"/>
      <c r="H86" s="37"/>
      <c r="I86" s="11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8" t="str">
        <f>E9</f>
        <v>VRN - Vedlejší rozpočtové náklady</v>
      </c>
      <c r="F87" s="348"/>
      <c r="G87" s="348"/>
      <c r="H87" s="348"/>
      <c r="I87" s="11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21</v>
      </c>
      <c r="D89" s="37"/>
      <c r="E89" s="37"/>
      <c r="F89" s="28" t="str">
        <f>F12</f>
        <v>Třinec</v>
      </c>
      <c r="G89" s="37"/>
      <c r="H89" s="37"/>
      <c r="I89" s="119" t="s">
        <v>23</v>
      </c>
      <c r="J89" s="67" t="str">
        <f>IF(J12="","",J12)</f>
        <v>18. 12. 2019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25</v>
      </c>
      <c r="D91" s="37"/>
      <c r="E91" s="37"/>
      <c r="F91" s="28" t="str">
        <f>E15</f>
        <v>Statutární město Třinec, Jablunkovská 160, Třinec</v>
      </c>
      <c r="G91" s="37"/>
      <c r="H91" s="37"/>
      <c r="I91" s="119" t="s">
        <v>31</v>
      </c>
      <c r="J91" s="33" t="str">
        <f>E21</f>
        <v>C.E.I.S. CZ s.r.o.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9" t="s">
        <v>36</v>
      </c>
      <c r="J92" s="33" t="str">
        <f>E24</f>
        <v>C.E.I.S. CZ s.r.o.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8" t="s">
        <v>141</v>
      </c>
      <c r="D94" s="159"/>
      <c r="E94" s="159"/>
      <c r="F94" s="159"/>
      <c r="G94" s="159"/>
      <c r="H94" s="159"/>
      <c r="I94" s="160"/>
      <c r="J94" s="161" t="s">
        <v>142</v>
      </c>
      <c r="K94" s="159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2" t="s">
        <v>143</v>
      </c>
      <c r="D96" s="37"/>
      <c r="E96" s="37"/>
      <c r="F96" s="37"/>
      <c r="G96" s="37"/>
      <c r="H96" s="37"/>
      <c r="I96" s="117"/>
      <c r="J96" s="85">
        <f>J120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144</v>
      </c>
    </row>
    <row r="97" spans="1:31" s="9" customFormat="1" ht="24.95" customHeight="1">
      <c r="B97" s="163"/>
      <c r="C97" s="164"/>
      <c r="D97" s="165" t="s">
        <v>2251</v>
      </c>
      <c r="E97" s="166"/>
      <c r="F97" s="166"/>
      <c r="G97" s="166"/>
      <c r="H97" s="166"/>
      <c r="I97" s="167"/>
      <c r="J97" s="168">
        <f>J121</f>
        <v>0</v>
      </c>
      <c r="K97" s="164"/>
      <c r="L97" s="169"/>
    </row>
    <row r="98" spans="1:31" s="10" customFormat="1" ht="19.899999999999999" customHeight="1">
      <c r="B98" s="170"/>
      <c r="C98" s="171"/>
      <c r="D98" s="172" t="s">
        <v>2252</v>
      </c>
      <c r="E98" s="173"/>
      <c r="F98" s="173"/>
      <c r="G98" s="173"/>
      <c r="H98" s="173"/>
      <c r="I98" s="174"/>
      <c r="J98" s="175">
        <f>J122</f>
        <v>0</v>
      </c>
      <c r="K98" s="171"/>
      <c r="L98" s="176"/>
    </row>
    <row r="99" spans="1:31" s="10" customFormat="1" ht="19.899999999999999" customHeight="1">
      <c r="B99" s="170"/>
      <c r="C99" s="171"/>
      <c r="D99" s="172" t="s">
        <v>2253</v>
      </c>
      <c r="E99" s="173"/>
      <c r="F99" s="173"/>
      <c r="G99" s="173"/>
      <c r="H99" s="173"/>
      <c r="I99" s="174"/>
      <c r="J99" s="175">
        <f>J127</f>
        <v>0</v>
      </c>
      <c r="K99" s="171"/>
      <c r="L99" s="176"/>
    </row>
    <row r="100" spans="1:31" s="10" customFormat="1" ht="19.899999999999999" customHeight="1">
      <c r="B100" s="170"/>
      <c r="C100" s="171"/>
      <c r="D100" s="172" t="s">
        <v>2254</v>
      </c>
      <c r="E100" s="173"/>
      <c r="F100" s="173"/>
      <c r="G100" s="173"/>
      <c r="H100" s="173"/>
      <c r="I100" s="174"/>
      <c r="J100" s="175">
        <f>J129</f>
        <v>0</v>
      </c>
      <c r="K100" s="171"/>
      <c r="L100" s="176"/>
    </row>
    <row r="101" spans="1:31" s="2" customFormat="1" ht="21.75" customHeight="1">
      <c r="A101" s="35"/>
      <c r="B101" s="36"/>
      <c r="C101" s="37"/>
      <c r="D101" s="37"/>
      <c r="E101" s="37"/>
      <c r="F101" s="37"/>
      <c r="G101" s="37"/>
      <c r="H101" s="37"/>
      <c r="I101" s="117"/>
      <c r="J101" s="37"/>
      <c r="K101" s="37"/>
      <c r="L101" s="52"/>
      <c r="S101" s="35"/>
      <c r="T101" s="35"/>
      <c r="U101" s="35"/>
      <c r="V101" s="35"/>
      <c r="W101" s="35"/>
      <c r="X101" s="35"/>
      <c r="Y101" s="35"/>
      <c r="Z101" s="35"/>
      <c r="AA101" s="35"/>
      <c r="AB101" s="35"/>
      <c r="AC101" s="35"/>
      <c r="AD101" s="35"/>
      <c r="AE101" s="35"/>
    </row>
    <row r="102" spans="1:31" s="2" customFormat="1" ht="6.95" customHeight="1">
      <c r="A102" s="35"/>
      <c r="B102" s="55"/>
      <c r="C102" s="56"/>
      <c r="D102" s="56"/>
      <c r="E102" s="56"/>
      <c r="F102" s="56"/>
      <c r="G102" s="56"/>
      <c r="H102" s="56"/>
      <c r="I102" s="154"/>
      <c r="J102" s="56"/>
      <c r="K102" s="56"/>
      <c r="L102" s="52"/>
      <c r="S102" s="35"/>
      <c r="T102" s="35"/>
      <c r="U102" s="35"/>
      <c r="V102" s="35"/>
      <c r="W102" s="35"/>
      <c r="X102" s="35"/>
      <c r="Y102" s="35"/>
      <c r="Z102" s="35"/>
      <c r="AA102" s="35"/>
      <c r="AB102" s="35"/>
      <c r="AC102" s="35"/>
      <c r="AD102" s="35"/>
      <c r="AE102" s="35"/>
    </row>
    <row r="106" spans="1:31" s="2" customFormat="1" ht="6.95" customHeight="1">
      <c r="A106" s="35"/>
      <c r="B106" s="57"/>
      <c r="C106" s="58"/>
      <c r="D106" s="58"/>
      <c r="E106" s="58"/>
      <c r="F106" s="58"/>
      <c r="G106" s="58"/>
      <c r="H106" s="58"/>
      <c r="I106" s="157"/>
      <c r="J106" s="58"/>
      <c r="K106" s="58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24.95" customHeight="1">
      <c r="A107" s="35"/>
      <c r="B107" s="36"/>
      <c r="C107" s="24" t="s">
        <v>191</v>
      </c>
      <c r="D107" s="37"/>
      <c r="E107" s="37"/>
      <c r="F107" s="37"/>
      <c r="G107" s="37"/>
      <c r="H107" s="37"/>
      <c r="I107" s="11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6.95" customHeight="1">
      <c r="A108" s="35"/>
      <c r="B108" s="36"/>
      <c r="C108" s="37"/>
      <c r="D108" s="37"/>
      <c r="E108" s="37"/>
      <c r="F108" s="37"/>
      <c r="G108" s="37"/>
      <c r="H108" s="37"/>
      <c r="I108" s="11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2" customHeight="1">
      <c r="A109" s="35"/>
      <c r="B109" s="36"/>
      <c r="C109" s="30" t="s">
        <v>16</v>
      </c>
      <c r="D109" s="37"/>
      <c r="E109" s="37"/>
      <c r="F109" s="37"/>
      <c r="G109" s="37"/>
      <c r="H109" s="37"/>
      <c r="I109" s="11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23.25" customHeight="1">
      <c r="A110" s="35"/>
      <c r="B110" s="36"/>
      <c r="C110" s="37"/>
      <c r="D110" s="37"/>
      <c r="E110" s="346" t="str">
        <f>E7</f>
        <v>MŠ Koperníkova 68, Třinec - snižování energetické náročnosti budovy MŠ - Stavební úpravy</v>
      </c>
      <c r="F110" s="347"/>
      <c r="G110" s="347"/>
      <c r="H110" s="347"/>
      <c r="I110" s="11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123</v>
      </c>
      <c r="D111" s="37"/>
      <c r="E111" s="37"/>
      <c r="F111" s="37"/>
      <c r="G111" s="37"/>
      <c r="H111" s="37"/>
      <c r="I111" s="117"/>
      <c r="J111" s="37"/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16.5" customHeight="1">
      <c r="A112" s="35"/>
      <c r="B112" s="36"/>
      <c r="C112" s="37"/>
      <c r="D112" s="37"/>
      <c r="E112" s="298" t="str">
        <f>E9</f>
        <v>VRN - Vedlejší rozpočtové náklady</v>
      </c>
      <c r="F112" s="348"/>
      <c r="G112" s="348"/>
      <c r="H112" s="348"/>
      <c r="I112" s="11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6.95" customHeight="1">
      <c r="A113" s="35"/>
      <c r="B113" s="36"/>
      <c r="C113" s="37"/>
      <c r="D113" s="37"/>
      <c r="E113" s="37"/>
      <c r="F113" s="37"/>
      <c r="G113" s="37"/>
      <c r="H113" s="37"/>
      <c r="I113" s="117"/>
      <c r="J113" s="37"/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2" customHeight="1">
      <c r="A114" s="35"/>
      <c r="B114" s="36"/>
      <c r="C114" s="30" t="s">
        <v>21</v>
      </c>
      <c r="D114" s="37"/>
      <c r="E114" s="37"/>
      <c r="F114" s="28" t="str">
        <f>F12</f>
        <v>Třinec</v>
      </c>
      <c r="G114" s="37"/>
      <c r="H114" s="37"/>
      <c r="I114" s="119" t="s">
        <v>23</v>
      </c>
      <c r="J114" s="67" t="str">
        <f>IF(J12="","",J12)</f>
        <v>18. 12. 2019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6.95" customHeight="1">
      <c r="A115" s="35"/>
      <c r="B115" s="36"/>
      <c r="C115" s="37"/>
      <c r="D115" s="37"/>
      <c r="E115" s="37"/>
      <c r="F115" s="37"/>
      <c r="G115" s="37"/>
      <c r="H115" s="37"/>
      <c r="I115" s="11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2" customFormat="1" ht="15.2" customHeight="1">
      <c r="A116" s="35"/>
      <c r="B116" s="36"/>
      <c r="C116" s="30" t="s">
        <v>25</v>
      </c>
      <c r="D116" s="37"/>
      <c r="E116" s="37"/>
      <c r="F116" s="28" t="str">
        <f>E15</f>
        <v>Statutární město Třinec, Jablunkovská 160, Třinec</v>
      </c>
      <c r="G116" s="37"/>
      <c r="H116" s="37"/>
      <c r="I116" s="119" t="s">
        <v>31</v>
      </c>
      <c r="J116" s="33" t="str">
        <f>E21</f>
        <v>C.E.I.S. CZ s.r.o.</v>
      </c>
      <c r="K116" s="37"/>
      <c r="L116" s="52"/>
      <c r="S116" s="35"/>
      <c r="T116" s="35"/>
      <c r="U116" s="35"/>
      <c r="V116" s="35"/>
      <c r="W116" s="35"/>
      <c r="X116" s="35"/>
      <c r="Y116" s="35"/>
      <c r="Z116" s="35"/>
      <c r="AA116" s="35"/>
      <c r="AB116" s="35"/>
      <c r="AC116" s="35"/>
      <c r="AD116" s="35"/>
      <c r="AE116" s="35"/>
    </row>
    <row r="117" spans="1:65" s="2" customFormat="1" ht="15.2" customHeight="1">
      <c r="A117" s="35"/>
      <c r="B117" s="36"/>
      <c r="C117" s="30" t="s">
        <v>29</v>
      </c>
      <c r="D117" s="37"/>
      <c r="E117" s="37"/>
      <c r="F117" s="28" t="str">
        <f>IF(E18="","",E18)</f>
        <v>Vyplň údaj</v>
      </c>
      <c r="G117" s="37"/>
      <c r="H117" s="37"/>
      <c r="I117" s="119" t="s">
        <v>36</v>
      </c>
      <c r="J117" s="33" t="str">
        <f>E24</f>
        <v>C.E.I.S. CZ s.r.o.</v>
      </c>
      <c r="K117" s="37"/>
      <c r="L117" s="52"/>
      <c r="S117" s="35"/>
      <c r="T117" s="35"/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</row>
    <row r="118" spans="1:65" s="2" customFormat="1" ht="10.35" customHeight="1">
      <c r="A118" s="35"/>
      <c r="B118" s="36"/>
      <c r="C118" s="37"/>
      <c r="D118" s="37"/>
      <c r="E118" s="37"/>
      <c r="F118" s="37"/>
      <c r="G118" s="37"/>
      <c r="H118" s="37"/>
      <c r="I118" s="117"/>
      <c r="J118" s="37"/>
      <c r="K118" s="37"/>
      <c r="L118" s="52"/>
      <c r="S118" s="35"/>
      <c r="T118" s="35"/>
      <c r="U118" s="35"/>
      <c r="V118" s="35"/>
      <c r="W118" s="35"/>
      <c r="X118" s="35"/>
      <c r="Y118" s="35"/>
      <c r="Z118" s="35"/>
      <c r="AA118" s="35"/>
      <c r="AB118" s="35"/>
      <c r="AC118" s="35"/>
      <c r="AD118" s="35"/>
      <c r="AE118" s="35"/>
    </row>
    <row r="119" spans="1:65" s="11" customFormat="1" ht="29.25" customHeight="1">
      <c r="A119" s="177"/>
      <c r="B119" s="178"/>
      <c r="C119" s="179" t="s">
        <v>192</v>
      </c>
      <c r="D119" s="180" t="s">
        <v>64</v>
      </c>
      <c r="E119" s="180" t="s">
        <v>60</v>
      </c>
      <c r="F119" s="180" t="s">
        <v>61</v>
      </c>
      <c r="G119" s="180" t="s">
        <v>193</v>
      </c>
      <c r="H119" s="180" t="s">
        <v>194</v>
      </c>
      <c r="I119" s="181" t="s">
        <v>195</v>
      </c>
      <c r="J119" s="180" t="s">
        <v>142</v>
      </c>
      <c r="K119" s="182" t="s">
        <v>196</v>
      </c>
      <c r="L119" s="183"/>
      <c r="M119" s="76" t="s">
        <v>1</v>
      </c>
      <c r="N119" s="77" t="s">
        <v>43</v>
      </c>
      <c r="O119" s="77" t="s">
        <v>197</v>
      </c>
      <c r="P119" s="77" t="s">
        <v>198</v>
      </c>
      <c r="Q119" s="77" t="s">
        <v>199</v>
      </c>
      <c r="R119" s="77" t="s">
        <v>200</v>
      </c>
      <c r="S119" s="77" t="s">
        <v>201</v>
      </c>
      <c r="T119" s="78" t="s">
        <v>202</v>
      </c>
      <c r="U119" s="177"/>
      <c r="V119" s="177"/>
      <c r="W119" s="177"/>
      <c r="X119" s="177"/>
      <c r="Y119" s="177"/>
      <c r="Z119" s="177"/>
      <c r="AA119" s="177"/>
      <c r="AB119" s="177"/>
      <c r="AC119" s="177"/>
      <c r="AD119" s="177"/>
      <c r="AE119" s="177"/>
    </row>
    <row r="120" spans="1:65" s="2" customFormat="1" ht="22.9" customHeight="1">
      <c r="A120" s="35"/>
      <c r="B120" s="36"/>
      <c r="C120" s="83" t="s">
        <v>203</v>
      </c>
      <c r="D120" s="37"/>
      <c r="E120" s="37"/>
      <c r="F120" s="37"/>
      <c r="G120" s="37"/>
      <c r="H120" s="37"/>
      <c r="I120" s="117"/>
      <c r="J120" s="184">
        <f>BK120</f>
        <v>0</v>
      </c>
      <c r="K120" s="37"/>
      <c r="L120" s="40"/>
      <c r="M120" s="79"/>
      <c r="N120" s="185"/>
      <c r="O120" s="80"/>
      <c r="P120" s="186">
        <f>P121</f>
        <v>0</v>
      </c>
      <c r="Q120" s="80"/>
      <c r="R120" s="186">
        <f>R121</f>
        <v>0</v>
      </c>
      <c r="S120" s="80"/>
      <c r="T120" s="187">
        <f>T121</f>
        <v>0</v>
      </c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  <c r="AT120" s="18" t="s">
        <v>78</v>
      </c>
      <c r="AU120" s="18" t="s">
        <v>144</v>
      </c>
      <c r="BK120" s="188">
        <f>BK121</f>
        <v>0</v>
      </c>
    </row>
    <row r="121" spans="1:65" s="12" customFormat="1" ht="25.9" customHeight="1">
      <c r="B121" s="189"/>
      <c r="C121" s="190"/>
      <c r="D121" s="191" t="s">
        <v>78</v>
      </c>
      <c r="E121" s="192" t="s">
        <v>99</v>
      </c>
      <c r="F121" s="192" t="s">
        <v>100</v>
      </c>
      <c r="G121" s="190"/>
      <c r="H121" s="190"/>
      <c r="I121" s="193"/>
      <c r="J121" s="194">
        <f>BK121</f>
        <v>0</v>
      </c>
      <c r="K121" s="190"/>
      <c r="L121" s="195"/>
      <c r="M121" s="196"/>
      <c r="N121" s="197"/>
      <c r="O121" s="197"/>
      <c r="P121" s="198">
        <f>P122+P127+P129</f>
        <v>0</v>
      </c>
      <c r="Q121" s="197"/>
      <c r="R121" s="198">
        <f>R122+R127+R129</f>
        <v>0</v>
      </c>
      <c r="S121" s="197"/>
      <c r="T121" s="199">
        <f>T122+T127+T129</f>
        <v>0</v>
      </c>
      <c r="AR121" s="200" t="s">
        <v>234</v>
      </c>
      <c r="AT121" s="201" t="s">
        <v>78</v>
      </c>
      <c r="AU121" s="201" t="s">
        <v>79</v>
      </c>
      <c r="AY121" s="200" t="s">
        <v>206</v>
      </c>
      <c r="BK121" s="202">
        <f>BK122+BK127+BK129</f>
        <v>0</v>
      </c>
    </row>
    <row r="122" spans="1:65" s="12" customFormat="1" ht="22.9" customHeight="1">
      <c r="B122" s="189"/>
      <c r="C122" s="190"/>
      <c r="D122" s="191" t="s">
        <v>78</v>
      </c>
      <c r="E122" s="203" t="s">
        <v>2255</v>
      </c>
      <c r="F122" s="203" t="s">
        <v>2256</v>
      </c>
      <c r="G122" s="190"/>
      <c r="H122" s="190"/>
      <c r="I122" s="193"/>
      <c r="J122" s="204">
        <f>BK122</f>
        <v>0</v>
      </c>
      <c r="K122" s="190"/>
      <c r="L122" s="195"/>
      <c r="M122" s="196"/>
      <c r="N122" s="197"/>
      <c r="O122" s="197"/>
      <c r="P122" s="198">
        <f>SUM(P123:P126)</f>
        <v>0</v>
      </c>
      <c r="Q122" s="197"/>
      <c r="R122" s="198">
        <f>SUM(R123:R126)</f>
        <v>0</v>
      </c>
      <c r="S122" s="197"/>
      <c r="T122" s="199">
        <f>SUM(T123:T126)</f>
        <v>0</v>
      </c>
      <c r="AR122" s="200" t="s">
        <v>234</v>
      </c>
      <c r="AT122" s="201" t="s">
        <v>78</v>
      </c>
      <c r="AU122" s="201" t="s">
        <v>87</v>
      </c>
      <c r="AY122" s="200" t="s">
        <v>206</v>
      </c>
      <c r="BK122" s="202">
        <f>SUM(BK123:BK126)</f>
        <v>0</v>
      </c>
    </row>
    <row r="123" spans="1:65" s="2" customFormat="1" ht="16.5" customHeight="1">
      <c r="A123" s="35"/>
      <c r="B123" s="36"/>
      <c r="C123" s="205" t="s">
        <v>87</v>
      </c>
      <c r="D123" s="205" t="s">
        <v>210</v>
      </c>
      <c r="E123" s="206" t="s">
        <v>2257</v>
      </c>
      <c r="F123" s="207" t="s">
        <v>2258</v>
      </c>
      <c r="G123" s="208" t="s">
        <v>400</v>
      </c>
      <c r="H123" s="209">
        <v>0.75</v>
      </c>
      <c r="I123" s="210"/>
      <c r="J123" s="211">
        <f>ROUND(I123*H123,2)</f>
        <v>0</v>
      </c>
      <c r="K123" s="207" t="s">
        <v>214</v>
      </c>
      <c r="L123" s="40"/>
      <c r="M123" s="212" t="s">
        <v>1</v>
      </c>
      <c r="N123" s="213" t="s">
        <v>44</v>
      </c>
      <c r="O123" s="72"/>
      <c r="P123" s="214">
        <f>O123*H123</f>
        <v>0</v>
      </c>
      <c r="Q123" s="214">
        <v>0</v>
      </c>
      <c r="R123" s="214">
        <f>Q123*H123</f>
        <v>0</v>
      </c>
      <c r="S123" s="214">
        <v>0</v>
      </c>
      <c r="T123" s="215">
        <f>S123*H123</f>
        <v>0</v>
      </c>
      <c r="U123" s="35"/>
      <c r="V123" s="35"/>
      <c r="W123" s="35"/>
      <c r="X123" s="35"/>
      <c r="Y123" s="35"/>
      <c r="Z123" s="35"/>
      <c r="AA123" s="35"/>
      <c r="AB123" s="35"/>
      <c r="AC123" s="35"/>
      <c r="AD123" s="35"/>
      <c r="AE123" s="35"/>
      <c r="AR123" s="216" t="s">
        <v>2259</v>
      </c>
      <c r="AT123" s="216" t="s">
        <v>210</v>
      </c>
      <c r="AU123" s="216" t="s">
        <v>89</v>
      </c>
      <c r="AY123" s="18" t="s">
        <v>206</v>
      </c>
      <c r="BE123" s="217">
        <f>IF(N123="základní",J123,0)</f>
        <v>0</v>
      </c>
      <c r="BF123" s="217">
        <f>IF(N123="snížená",J123,0)</f>
        <v>0</v>
      </c>
      <c r="BG123" s="217">
        <f>IF(N123="zákl. přenesená",J123,0)</f>
        <v>0</v>
      </c>
      <c r="BH123" s="217">
        <f>IF(N123="sníž. přenesená",J123,0)</f>
        <v>0</v>
      </c>
      <c r="BI123" s="217">
        <f>IF(N123="nulová",J123,0)</f>
        <v>0</v>
      </c>
      <c r="BJ123" s="18" t="s">
        <v>87</v>
      </c>
      <c r="BK123" s="217">
        <f>ROUND(I123*H123,2)</f>
        <v>0</v>
      </c>
      <c r="BL123" s="18" t="s">
        <v>2259</v>
      </c>
      <c r="BM123" s="216" t="s">
        <v>2260</v>
      </c>
    </row>
    <row r="124" spans="1:65" s="2" customFormat="1" ht="16.5" customHeight="1">
      <c r="A124" s="35"/>
      <c r="B124" s="36"/>
      <c r="C124" s="205" t="s">
        <v>89</v>
      </c>
      <c r="D124" s="205" t="s">
        <v>210</v>
      </c>
      <c r="E124" s="206" t="s">
        <v>2261</v>
      </c>
      <c r="F124" s="207" t="s">
        <v>2262</v>
      </c>
      <c r="G124" s="208" t="s">
        <v>400</v>
      </c>
      <c r="H124" s="209">
        <v>0.75</v>
      </c>
      <c r="I124" s="210"/>
      <c r="J124" s="211">
        <f>ROUND(I124*H124,2)</f>
        <v>0</v>
      </c>
      <c r="K124" s="207" t="s">
        <v>214</v>
      </c>
      <c r="L124" s="40"/>
      <c r="M124" s="212" t="s">
        <v>1</v>
      </c>
      <c r="N124" s="213" t="s">
        <v>44</v>
      </c>
      <c r="O124" s="72"/>
      <c r="P124" s="214">
        <f>O124*H124</f>
        <v>0</v>
      </c>
      <c r="Q124" s="214">
        <v>0</v>
      </c>
      <c r="R124" s="214">
        <f>Q124*H124</f>
        <v>0</v>
      </c>
      <c r="S124" s="214">
        <v>0</v>
      </c>
      <c r="T124" s="215">
        <f>S124*H124</f>
        <v>0</v>
      </c>
      <c r="U124" s="35"/>
      <c r="V124" s="35"/>
      <c r="W124" s="35"/>
      <c r="X124" s="35"/>
      <c r="Y124" s="35"/>
      <c r="Z124" s="35"/>
      <c r="AA124" s="35"/>
      <c r="AB124" s="35"/>
      <c r="AC124" s="35"/>
      <c r="AD124" s="35"/>
      <c r="AE124" s="35"/>
      <c r="AR124" s="216" t="s">
        <v>2259</v>
      </c>
      <c r="AT124" s="216" t="s">
        <v>210</v>
      </c>
      <c r="AU124" s="216" t="s">
        <v>89</v>
      </c>
      <c r="AY124" s="18" t="s">
        <v>206</v>
      </c>
      <c r="BE124" s="217">
        <f>IF(N124="základní",J124,0)</f>
        <v>0</v>
      </c>
      <c r="BF124" s="217">
        <f>IF(N124="snížená",J124,0)</f>
        <v>0</v>
      </c>
      <c r="BG124" s="217">
        <f>IF(N124="zákl. přenesená",J124,0)</f>
        <v>0</v>
      </c>
      <c r="BH124" s="217">
        <f>IF(N124="sníž. přenesená",J124,0)</f>
        <v>0</v>
      </c>
      <c r="BI124" s="217">
        <f>IF(N124="nulová",J124,0)</f>
        <v>0</v>
      </c>
      <c r="BJ124" s="18" t="s">
        <v>87</v>
      </c>
      <c r="BK124" s="217">
        <f>ROUND(I124*H124,2)</f>
        <v>0</v>
      </c>
      <c r="BL124" s="18" t="s">
        <v>2259</v>
      </c>
      <c r="BM124" s="216" t="s">
        <v>2263</v>
      </c>
    </row>
    <row r="125" spans="1:65" s="2" customFormat="1" ht="16.5" customHeight="1">
      <c r="A125" s="35"/>
      <c r="B125" s="36"/>
      <c r="C125" s="205" t="s">
        <v>216</v>
      </c>
      <c r="D125" s="205" t="s">
        <v>210</v>
      </c>
      <c r="E125" s="206" t="s">
        <v>2264</v>
      </c>
      <c r="F125" s="207" t="s">
        <v>2265</v>
      </c>
      <c r="G125" s="208" t="s">
        <v>400</v>
      </c>
      <c r="H125" s="209">
        <v>0.75</v>
      </c>
      <c r="I125" s="210"/>
      <c r="J125" s="211">
        <f>ROUND(I125*H125,2)</f>
        <v>0</v>
      </c>
      <c r="K125" s="207" t="s">
        <v>214</v>
      </c>
      <c r="L125" s="40"/>
      <c r="M125" s="212" t="s">
        <v>1</v>
      </c>
      <c r="N125" s="213" t="s">
        <v>44</v>
      </c>
      <c r="O125" s="72"/>
      <c r="P125" s="214">
        <f>O125*H125</f>
        <v>0</v>
      </c>
      <c r="Q125" s="214">
        <v>0</v>
      </c>
      <c r="R125" s="214">
        <f>Q125*H125</f>
        <v>0</v>
      </c>
      <c r="S125" s="214">
        <v>0</v>
      </c>
      <c r="T125" s="215">
        <f>S125*H125</f>
        <v>0</v>
      </c>
      <c r="U125" s="35"/>
      <c r="V125" s="35"/>
      <c r="W125" s="35"/>
      <c r="X125" s="35"/>
      <c r="Y125" s="35"/>
      <c r="Z125" s="35"/>
      <c r="AA125" s="35"/>
      <c r="AB125" s="35"/>
      <c r="AC125" s="35"/>
      <c r="AD125" s="35"/>
      <c r="AE125" s="35"/>
      <c r="AR125" s="216" t="s">
        <v>2259</v>
      </c>
      <c r="AT125" s="216" t="s">
        <v>210</v>
      </c>
      <c r="AU125" s="216" t="s">
        <v>89</v>
      </c>
      <c r="AY125" s="18" t="s">
        <v>206</v>
      </c>
      <c r="BE125" s="217">
        <f>IF(N125="základní",J125,0)</f>
        <v>0</v>
      </c>
      <c r="BF125" s="217">
        <f>IF(N125="snížená",J125,0)</f>
        <v>0</v>
      </c>
      <c r="BG125" s="217">
        <f>IF(N125="zákl. přenesená",J125,0)</f>
        <v>0</v>
      </c>
      <c r="BH125" s="217">
        <f>IF(N125="sníž. přenesená",J125,0)</f>
        <v>0</v>
      </c>
      <c r="BI125" s="217">
        <f>IF(N125="nulová",J125,0)</f>
        <v>0</v>
      </c>
      <c r="BJ125" s="18" t="s">
        <v>87</v>
      </c>
      <c r="BK125" s="217">
        <f>ROUND(I125*H125,2)</f>
        <v>0</v>
      </c>
      <c r="BL125" s="18" t="s">
        <v>2259</v>
      </c>
      <c r="BM125" s="216" t="s">
        <v>2266</v>
      </c>
    </row>
    <row r="126" spans="1:65" s="2" customFormat="1" ht="16.5" customHeight="1">
      <c r="A126" s="35"/>
      <c r="B126" s="36"/>
      <c r="C126" s="205" t="s">
        <v>215</v>
      </c>
      <c r="D126" s="205" t="s">
        <v>210</v>
      </c>
      <c r="E126" s="206" t="s">
        <v>2267</v>
      </c>
      <c r="F126" s="207" t="s">
        <v>2268</v>
      </c>
      <c r="G126" s="208" t="s">
        <v>400</v>
      </c>
      <c r="H126" s="209">
        <v>0.75</v>
      </c>
      <c r="I126" s="210"/>
      <c r="J126" s="211">
        <f>ROUND(I126*H126,2)</f>
        <v>0</v>
      </c>
      <c r="K126" s="207" t="s">
        <v>214</v>
      </c>
      <c r="L126" s="40"/>
      <c r="M126" s="212" t="s">
        <v>1</v>
      </c>
      <c r="N126" s="213" t="s">
        <v>44</v>
      </c>
      <c r="O126" s="72"/>
      <c r="P126" s="214">
        <f>O126*H126</f>
        <v>0</v>
      </c>
      <c r="Q126" s="214">
        <v>0</v>
      </c>
      <c r="R126" s="214">
        <f>Q126*H126</f>
        <v>0</v>
      </c>
      <c r="S126" s="214">
        <v>0</v>
      </c>
      <c r="T126" s="215">
        <f>S126*H126</f>
        <v>0</v>
      </c>
      <c r="U126" s="35"/>
      <c r="V126" s="35"/>
      <c r="W126" s="35"/>
      <c r="X126" s="35"/>
      <c r="Y126" s="35"/>
      <c r="Z126" s="35"/>
      <c r="AA126" s="35"/>
      <c r="AB126" s="35"/>
      <c r="AC126" s="35"/>
      <c r="AD126" s="35"/>
      <c r="AE126" s="35"/>
      <c r="AR126" s="216" t="s">
        <v>2259</v>
      </c>
      <c r="AT126" s="216" t="s">
        <v>210</v>
      </c>
      <c r="AU126" s="216" t="s">
        <v>89</v>
      </c>
      <c r="AY126" s="18" t="s">
        <v>206</v>
      </c>
      <c r="BE126" s="217">
        <f>IF(N126="základní",J126,0)</f>
        <v>0</v>
      </c>
      <c r="BF126" s="217">
        <f>IF(N126="snížená",J126,0)</f>
        <v>0</v>
      </c>
      <c r="BG126" s="217">
        <f>IF(N126="zákl. přenesená",J126,0)</f>
        <v>0</v>
      </c>
      <c r="BH126" s="217">
        <f>IF(N126="sníž. přenesená",J126,0)</f>
        <v>0</v>
      </c>
      <c r="BI126" s="217">
        <f>IF(N126="nulová",J126,0)</f>
        <v>0</v>
      </c>
      <c r="BJ126" s="18" t="s">
        <v>87</v>
      </c>
      <c r="BK126" s="217">
        <f>ROUND(I126*H126,2)</f>
        <v>0</v>
      </c>
      <c r="BL126" s="18" t="s">
        <v>2259</v>
      </c>
      <c r="BM126" s="216" t="s">
        <v>2269</v>
      </c>
    </row>
    <row r="127" spans="1:65" s="12" customFormat="1" ht="22.9" customHeight="1">
      <c r="B127" s="189"/>
      <c r="C127" s="190"/>
      <c r="D127" s="191" t="s">
        <v>78</v>
      </c>
      <c r="E127" s="203" t="s">
        <v>2270</v>
      </c>
      <c r="F127" s="203" t="s">
        <v>2271</v>
      </c>
      <c r="G127" s="190"/>
      <c r="H127" s="190"/>
      <c r="I127" s="193"/>
      <c r="J127" s="204">
        <f>BK127</f>
        <v>0</v>
      </c>
      <c r="K127" s="190"/>
      <c r="L127" s="195"/>
      <c r="M127" s="196"/>
      <c r="N127" s="197"/>
      <c r="O127" s="197"/>
      <c r="P127" s="198">
        <f>P128</f>
        <v>0</v>
      </c>
      <c r="Q127" s="197"/>
      <c r="R127" s="198">
        <f>R128</f>
        <v>0</v>
      </c>
      <c r="S127" s="197"/>
      <c r="T127" s="199">
        <f>T128</f>
        <v>0</v>
      </c>
      <c r="AR127" s="200" t="s">
        <v>234</v>
      </c>
      <c r="AT127" s="201" t="s">
        <v>78</v>
      </c>
      <c r="AU127" s="201" t="s">
        <v>87</v>
      </c>
      <c r="AY127" s="200" t="s">
        <v>206</v>
      </c>
      <c r="BK127" s="202">
        <f>BK128</f>
        <v>0</v>
      </c>
    </row>
    <row r="128" spans="1:65" s="2" customFormat="1" ht="16.5" customHeight="1">
      <c r="A128" s="35"/>
      <c r="B128" s="36"/>
      <c r="C128" s="205" t="s">
        <v>234</v>
      </c>
      <c r="D128" s="205" t="s">
        <v>210</v>
      </c>
      <c r="E128" s="206" t="s">
        <v>2272</v>
      </c>
      <c r="F128" s="207" t="s">
        <v>2273</v>
      </c>
      <c r="G128" s="208" t="s">
        <v>400</v>
      </c>
      <c r="H128" s="209">
        <v>0.75</v>
      </c>
      <c r="I128" s="210"/>
      <c r="J128" s="211">
        <f>ROUND(I128*H128,2)</f>
        <v>0</v>
      </c>
      <c r="K128" s="207" t="s">
        <v>1</v>
      </c>
      <c r="L128" s="40"/>
      <c r="M128" s="212" t="s">
        <v>1</v>
      </c>
      <c r="N128" s="213" t="s">
        <v>44</v>
      </c>
      <c r="O128" s="72"/>
      <c r="P128" s="214">
        <f>O128*H128</f>
        <v>0</v>
      </c>
      <c r="Q128" s="214">
        <v>0</v>
      </c>
      <c r="R128" s="214">
        <f>Q128*H128</f>
        <v>0</v>
      </c>
      <c r="S128" s="214">
        <v>0</v>
      </c>
      <c r="T128" s="215">
        <f>S128*H128</f>
        <v>0</v>
      </c>
      <c r="U128" s="35"/>
      <c r="V128" s="35"/>
      <c r="W128" s="35"/>
      <c r="X128" s="35"/>
      <c r="Y128" s="35"/>
      <c r="Z128" s="35"/>
      <c r="AA128" s="35"/>
      <c r="AB128" s="35"/>
      <c r="AC128" s="35"/>
      <c r="AD128" s="35"/>
      <c r="AE128" s="35"/>
      <c r="AR128" s="216" t="s">
        <v>2259</v>
      </c>
      <c r="AT128" s="216" t="s">
        <v>210</v>
      </c>
      <c r="AU128" s="216" t="s">
        <v>89</v>
      </c>
      <c r="AY128" s="18" t="s">
        <v>206</v>
      </c>
      <c r="BE128" s="217">
        <f>IF(N128="základní",J128,0)</f>
        <v>0</v>
      </c>
      <c r="BF128" s="217">
        <f>IF(N128="snížená",J128,0)</f>
        <v>0</v>
      </c>
      <c r="BG128" s="217">
        <f>IF(N128="zákl. přenesená",J128,0)</f>
        <v>0</v>
      </c>
      <c r="BH128" s="217">
        <f>IF(N128="sníž. přenesená",J128,0)</f>
        <v>0</v>
      </c>
      <c r="BI128" s="217">
        <f>IF(N128="nulová",J128,0)</f>
        <v>0</v>
      </c>
      <c r="BJ128" s="18" t="s">
        <v>87</v>
      </c>
      <c r="BK128" s="217">
        <f>ROUND(I128*H128,2)</f>
        <v>0</v>
      </c>
      <c r="BL128" s="18" t="s">
        <v>2259</v>
      </c>
      <c r="BM128" s="216" t="s">
        <v>2274</v>
      </c>
    </row>
    <row r="129" spans="1:65" s="12" customFormat="1" ht="22.9" customHeight="1">
      <c r="B129" s="189"/>
      <c r="C129" s="190"/>
      <c r="D129" s="191" t="s">
        <v>78</v>
      </c>
      <c r="E129" s="203" t="s">
        <v>2275</v>
      </c>
      <c r="F129" s="203" t="s">
        <v>2276</v>
      </c>
      <c r="G129" s="190"/>
      <c r="H129" s="190"/>
      <c r="I129" s="193"/>
      <c r="J129" s="204">
        <f>BK129</f>
        <v>0</v>
      </c>
      <c r="K129" s="190"/>
      <c r="L129" s="195"/>
      <c r="M129" s="196"/>
      <c r="N129" s="197"/>
      <c r="O129" s="197"/>
      <c r="P129" s="198">
        <f>P130</f>
        <v>0</v>
      </c>
      <c r="Q129" s="197"/>
      <c r="R129" s="198">
        <f>R130</f>
        <v>0</v>
      </c>
      <c r="S129" s="197"/>
      <c r="T129" s="199">
        <f>T130</f>
        <v>0</v>
      </c>
      <c r="AR129" s="200" t="s">
        <v>234</v>
      </c>
      <c r="AT129" s="201" t="s">
        <v>78</v>
      </c>
      <c r="AU129" s="201" t="s">
        <v>87</v>
      </c>
      <c r="AY129" s="200" t="s">
        <v>206</v>
      </c>
      <c r="BK129" s="202">
        <f>BK130</f>
        <v>0</v>
      </c>
    </row>
    <row r="130" spans="1:65" s="2" customFormat="1" ht="16.5" customHeight="1">
      <c r="A130" s="35"/>
      <c r="B130" s="36"/>
      <c r="C130" s="205" t="s">
        <v>240</v>
      </c>
      <c r="D130" s="205" t="s">
        <v>210</v>
      </c>
      <c r="E130" s="206" t="s">
        <v>2277</v>
      </c>
      <c r="F130" s="207" t="s">
        <v>2278</v>
      </c>
      <c r="G130" s="208" t="s">
        <v>400</v>
      </c>
      <c r="H130" s="209">
        <v>0.75</v>
      </c>
      <c r="I130" s="210"/>
      <c r="J130" s="211">
        <f>ROUND(I130*H130,2)</f>
        <v>0</v>
      </c>
      <c r="K130" s="207" t="s">
        <v>214</v>
      </c>
      <c r="L130" s="40"/>
      <c r="M130" s="279" t="s">
        <v>1</v>
      </c>
      <c r="N130" s="280" t="s">
        <v>44</v>
      </c>
      <c r="O130" s="281"/>
      <c r="P130" s="282">
        <f>O130*H130</f>
        <v>0</v>
      </c>
      <c r="Q130" s="282">
        <v>0</v>
      </c>
      <c r="R130" s="282">
        <f>Q130*H130</f>
        <v>0</v>
      </c>
      <c r="S130" s="282">
        <v>0</v>
      </c>
      <c r="T130" s="283">
        <f>S130*H130</f>
        <v>0</v>
      </c>
      <c r="U130" s="35"/>
      <c r="V130" s="35"/>
      <c r="W130" s="35"/>
      <c r="X130" s="35"/>
      <c r="Y130" s="35"/>
      <c r="Z130" s="35"/>
      <c r="AA130" s="35"/>
      <c r="AB130" s="35"/>
      <c r="AC130" s="35"/>
      <c r="AD130" s="35"/>
      <c r="AE130" s="35"/>
      <c r="AR130" s="216" t="s">
        <v>2259</v>
      </c>
      <c r="AT130" s="216" t="s">
        <v>210</v>
      </c>
      <c r="AU130" s="216" t="s">
        <v>89</v>
      </c>
      <c r="AY130" s="18" t="s">
        <v>206</v>
      </c>
      <c r="BE130" s="217">
        <f>IF(N130="základní",J130,0)</f>
        <v>0</v>
      </c>
      <c r="BF130" s="217">
        <f>IF(N130="snížená",J130,0)</f>
        <v>0</v>
      </c>
      <c r="BG130" s="217">
        <f>IF(N130="zákl. přenesená",J130,0)</f>
        <v>0</v>
      </c>
      <c r="BH130" s="217">
        <f>IF(N130="sníž. přenesená",J130,0)</f>
        <v>0</v>
      </c>
      <c r="BI130" s="217">
        <f>IF(N130="nulová",J130,0)</f>
        <v>0</v>
      </c>
      <c r="BJ130" s="18" t="s">
        <v>87</v>
      </c>
      <c r="BK130" s="217">
        <f>ROUND(I130*H130,2)</f>
        <v>0</v>
      </c>
      <c r="BL130" s="18" t="s">
        <v>2259</v>
      </c>
      <c r="BM130" s="216" t="s">
        <v>2279</v>
      </c>
    </row>
    <row r="131" spans="1:65" s="2" customFormat="1" ht="6.95" customHeight="1">
      <c r="A131" s="35"/>
      <c r="B131" s="55"/>
      <c r="C131" s="56"/>
      <c r="D131" s="56"/>
      <c r="E131" s="56"/>
      <c r="F131" s="56"/>
      <c r="G131" s="56"/>
      <c r="H131" s="56"/>
      <c r="I131" s="154"/>
      <c r="J131" s="56"/>
      <c r="K131" s="56"/>
      <c r="L131" s="40"/>
      <c r="M131" s="35"/>
      <c r="O131" s="35"/>
      <c r="P131" s="35"/>
      <c r="Q131" s="35"/>
      <c r="R131" s="35"/>
      <c r="S131" s="35"/>
      <c r="T131" s="35"/>
      <c r="U131" s="35"/>
      <c r="V131" s="35"/>
      <c r="W131" s="35"/>
      <c r="X131" s="35"/>
      <c r="Y131" s="35"/>
      <c r="Z131" s="35"/>
      <c r="AA131" s="35"/>
      <c r="AB131" s="35"/>
      <c r="AC131" s="35"/>
      <c r="AD131" s="35"/>
      <c r="AE131" s="35"/>
    </row>
  </sheetData>
  <sheetProtection algorithmName="SHA-512" hashValue="KLDy1OaNj3nyYx0vJASdEfGddJVg78L6wsfflYdWwS9OSQFR+P/j9qD4Ievbp4jzQ1+UGelwnRKX9ZHSMB/ucw==" saltValue="Ss/h4JoqHRSOQtoFlBH6q2XJx4BYGZsN/33S0p0JNLcZWz6Ujh8fjjK19BDRWet84KBzlu5k1Ls7EU701YwLwg==" spinCount="100000" sheet="1" objects="1" scenarios="1" formatColumns="0" formatRows="0" autoFilter="0"/>
  <autoFilter ref="C119:K130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BM120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4.1640625" style="1" customWidth="1"/>
    <col min="4" max="4" width="4.33203125" style="1" customWidth="1"/>
    <col min="5" max="5" width="17.1640625" style="1" customWidth="1"/>
    <col min="6" max="6" width="50.83203125" style="1" customWidth="1"/>
    <col min="7" max="7" width="7" style="1" customWidth="1"/>
    <col min="8" max="8" width="11.5" style="1" customWidth="1"/>
    <col min="9" max="9" width="20.1640625" style="109" customWidth="1"/>
    <col min="10" max="11" width="20.1640625" style="1" customWidth="1"/>
    <col min="12" max="12" width="9.33203125" style="1" customWidth="1"/>
    <col min="13" max="13" width="10.83203125" style="1" hidden="1" customWidth="1"/>
    <col min="14" max="14" width="9.33203125" style="1" hidden="1"/>
    <col min="15" max="20" width="14.1640625" style="1" hidden="1" customWidth="1"/>
    <col min="21" max="21" width="16.33203125" style="1" hidden="1" customWidth="1"/>
    <col min="22" max="22" width="12.33203125" style="1" customWidth="1"/>
    <col min="23" max="23" width="16.33203125" style="1" customWidth="1"/>
    <col min="24" max="24" width="12.33203125" style="1" customWidth="1"/>
    <col min="25" max="25" width="15" style="1" customWidth="1"/>
    <col min="26" max="26" width="11" style="1" customWidth="1"/>
    <col min="27" max="27" width="15" style="1" customWidth="1"/>
    <col min="28" max="28" width="16.33203125" style="1" customWidth="1"/>
    <col min="29" max="29" width="11" style="1" customWidth="1"/>
    <col min="30" max="30" width="15" style="1" customWidth="1"/>
    <col min="31" max="31" width="16.33203125" style="1" customWidth="1"/>
    <col min="44" max="65" width="9.33203125" style="1" hidden="1"/>
  </cols>
  <sheetData>
    <row r="2" spans="1:46" s="1" customFormat="1" ht="36.950000000000003" customHeight="1">
      <c r="I2" s="109"/>
      <c r="L2" s="338"/>
      <c r="M2" s="338"/>
      <c r="N2" s="338"/>
      <c r="O2" s="338"/>
      <c r="P2" s="338"/>
      <c r="Q2" s="338"/>
      <c r="R2" s="338"/>
      <c r="S2" s="338"/>
      <c r="T2" s="338"/>
      <c r="U2" s="338"/>
      <c r="V2" s="338"/>
      <c r="AT2" s="18" t="s">
        <v>104</v>
      </c>
    </row>
    <row r="3" spans="1:46" s="1" customFormat="1" ht="6.95" customHeight="1">
      <c r="B3" s="111"/>
      <c r="C3" s="112"/>
      <c r="D3" s="112"/>
      <c r="E3" s="112"/>
      <c r="F3" s="112"/>
      <c r="G3" s="112"/>
      <c r="H3" s="112"/>
      <c r="I3" s="113"/>
      <c r="J3" s="112"/>
      <c r="K3" s="112"/>
      <c r="L3" s="21"/>
      <c r="AT3" s="18" t="s">
        <v>89</v>
      </c>
    </row>
    <row r="4" spans="1:46" s="1" customFormat="1" ht="24.95" customHeight="1">
      <c r="B4" s="21"/>
      <c r="D4" s="114" t="s">
        <v>110</v>
      </c>
      <c r="I4" s="109"/>
      <c r="L4" s="21"/>
      <c r="M4" s="115" t="s">
        <v>10</v>
      </c>
      <c r="AT4" s="18" t="s">
        <v>4</v>
      </c>
    </row>
    <row r="5" spans="1:46" s="1" customFormat="1" ht="6.95" customHeight="1">
      <c r="B5" s="21"/>
      <c r="I5" s="109"/>
      <c r="L5" s="21"/>
    </row>
    <row r="6" spans="1:46" s="1" customFormat="1" ht="12" customHeight="1">
      <c r="B6" s="21"/>
      <c r="D6" s="116" t="s">
        <v>16</v>
      </c>
      <c r="I6" s="109"/>
      <c r="L6" s="21"/>
    </row>
    <row r="7" spans="1:46" s="1" customFormat="1" ht="23.25" customHeight="1">
      <c r="B7" s="21"/>
      <c r="E7" s="339" t="str">
        <f>'Rekapitulace stavby'!K6</f>
        <v>MŠ Koperníkova 68, Třinec - snižování energetické náročnosti budovy MŠ - Stavební úpravy</v>
      </c>
      <c r="F7" s="340"/>
      <c r="G7" s="340"/>
      <c r="H7" s="340"/>
      <c r="I7" s="109"/>
      <c r="L7" s="21"/>
    </row>
    <row r="8" spans="1:46" s="2" customFormat="1" ht="12" customHeight="1">
      <c r="A8" s="35"/>
      <c r="B8" s="40"/>
      <c r="C8" s="35"/>
      <c r="D8" s="116" t="s">
        <v>123</v>
      </c>
      <c r="E8" s="35"/>
      <c r="F8" s="35"/>
      <c r="G8" s="35"/>
      <c r="H8" s="35"/>
      <c r="I8" s="117"/>
      <c r="J8" s="35"/>
      <c r="K8" s="35"/>
      <c r="L8" s="52"/>
      <c r="S8" s="35"/>
      <c r="T8" s="35"/>
      <c r="U8" s="35"/>
      <c r="V8" s="35"/>
      <c r="W8" s="35"/>
      <c r="X8" s="35"/>
      <c r="Y8" s="35"/>
      <c r="Z8" s="35"/>
      <c r="AA8" s="35"/>
      <c r="AB8" s="35"/>
      <c r="AC8" s="35"/>
      <c r="AD8" s="35"/>
      <c r="AE8" s="35"/>
    </row>
    <row r="9" spans="1:46" s="2" customFormat="1" ht="16.5" customHeight="1">
      <c r="A9" s="35"/>
      <c r="B9" s="40"/>
      <c r="C9" s="35"/>
      <c r="D9" s="35"/>
      <c r="E9" s="341" t="s">
        <v>2280</v>
      </c>
      <c r="F9" s="342"/>
      <c r="G9" s="342"/>
      <c r="H9" s="342"/>
      <c r="I9" s="117"/>
      <c r="J9" s="35"/>
      <c r="K9" s="35"/>
      <c r="L9" s="52"/>
      <c r="S9" s="35"/>
      <c r="T9" s="35"/>
      <c r="U9" s="35"/>
      <c r="V9" s="35"/>
      <c r="W9" s="35"/>
      <c r="X9" s="35"/>
      <c r="Y9" s="35"/>
      <c r="Z9" s="35"/>
      <c r="AA9" s="35"/>
      <c r="AB9" s="35"/>
      <c r="AC9" s="35"/>
      <c r="AD9" s="35"/>
      <c r="AE9" s="35"/>
    </row>
    <row r="10" spans="1:46" s="2" customFormat="1" ht="11.25">
      <c r="A10" s="35"/>
      <c r="B10" s="40"/>
      <c r="C10" s="35"/>
      <c r="D10" s="35"/>
      <c r="E10" s="35"/>
      <c r="F10" s="35"/>
      <c r="G10" s="35"/>
      <c r="H10" s="35"/>
      <c r="I10" s="117"/>
      <c r="J10" s="35"/>
      <c r="K10" s="35"/>
      <c r="L10" s="52"/>
      <c r="S10" s="35"/>
      <c r="T10" s="35"/>
      <c r="U10" s="35"/>
      <c r="V10" s="35"/>
      <c r="W10" s="35"/>
      <c r="X10" s="35"/>
      <c r="Y10" s="35"/>
      <c r="Z10" s="35"/>
      <c r="AA10" s="35"/>
      <c r="AB10" s="35"/>
      <c r="AC10" s="35"/>
      <c r="AD10" s="35"/>
      <c r="AE10" s="35"/>
    </row>
    <row r="11" spans="1:46" s="2" customFormat="1" ht="12" customHeight="1">
      <c r="A11" s="35"/>
      <c r="B11" s="40"/>
      <c r="C11" s="35"/>
      <c r="D11" s="116" t="s">
        <v>18</v>
      </c>
      <c r="E11" s="35"/>
      <c r="F11" s="118" t="s">
        <v>19</v>
      </c>
      <c r="G11" s="35"/>
      <c r="H11" s="35"/>
      <c r="I11" s="119" t="s">
        <v>20</v>
      </c>
      <c r="J11" s="118" t="s">
        <v>1</v>
      </c>
      <c r="K11" s="35"/>
      <c r="L11" s="52"/>
      <c r="S11" s="35"/>
      <c r="T11" s="35"/>
      <c r="U11" s="35"/>
      <c r="V11" s="35"/>
      <c r="W11" s="35"/>
      <c r="X11" s="35"/>
      <c r="Y11" s="35"/>
      <c r="Z11" s="35"/>
      <c r="AA11" s="35"/>
      <c r="AB11" s="35"/>
      <c r="AC11" s="35"/>
      <c r="AD11" s="35"/>
      <c r="AE11" s="35"/>
    </row>
    <row r="12" spans="1:46" s="2" customFormat="1" ht="12" customHeight="1">
      <c r="A12" s="35"/>
      <c r="B12" s="40"/>
      <c r="C12" s="35"/>
      <c r="D12" s="116" t="s">
        <v>21</v>
      </c>
      <c r="E12" s="35"/>
      <c r="F12" s="118" t="s">
        <v>22</v>
      </c>
      <c r="G12" s="35"/>
      <c r="H12" s="35"/>
      <c r="I12" s="119" t="s">
        <v>23</v>
      </c>
      <c r="J12" s="120" t="str">
        <f>'Rekapitulace stavby'!AN8</f>
        <v>18. 12. 2019</v>
      </c>
      <c r="K12" s="35"/>
      <c r="L12" s="52"/>
      <c r="S12" s="35"/>
      <c r="T12" s="35"/>
      <c r="U12" s="35"/>
      <c r="V12" s="35"/>
      <c r="W12" s="35"/>
      <c r="X12" s="35"/>
      <c r="Y12" s="35"/>
      <c r="Z12" s="35"/>
      <c r="AA12" s="35"/>
      <c r="AB12" s="35"/>
      <c r="AC12" s="35"/>
      <c r="AD12" s="35"/>
      <c r="AE12" s="35"/>
    </row>
    <row r="13" spans="1:46" s="2" customFormat="1" ht="10.9" customHeight="1">
      <c r="A13" s="35"/>
      <c r="B13" s="40"/>
      <c r="C13" s="35"/>
      <c r="D13" s="35"/>
      <c r="E13" s="35"/>
      <c r="F13" s="35"/>
      <c r="G13" s="35"/>
      <c r="H13" s="35"/>
      <c r="I13" s="117"/>
      <c r="J13" s="35"/>
      <c r="K13" s="35"/>
      <c r="L13" s="52"/>
      <c r="S13" s="35"/>
      <c r="T13" s="35"/>
      <c r="U13" s="35"/>
      <c r="V13" s="35"/>
      <c r="W13" s="35"/>
      <c r="X13" s="35"/>
      <c r="Y13" s="35"/>
      <c r="Z13" s="35"/>
      <c r="AA13" s="35"/>
      <c r="AB13" s="35"/>
      <c r="AC13" s="35"/>
      <c r="AD13" s="35"/>
      <c r="AE13" s="35"/>
    </row>
    <row r="14" spans="1:46" s="2" customFormat="1" ht="12" customHeight="1">
      <c r="A14" s="35"/>
      <c r="B14" s="40"/>
      <c r="C14" s="35"/>
      <c r="D14" s="116" t="s">
        <v>25</v>
      </c>
      <c r="E14" s="35"/>
      <c r="F14" s="35"/>
      <c r="G14" s="35"/>
      <c r="H14" s="35"/>
      <c r="I14" s="119" t="s">
        <v>26</v>
      </c>
      <c r="J14" s="118" t="s">
        <v>1</v>
      </c>
      <c r="K14" s="35"/>
      <c r="L14" s="52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</row>
    <row r="15" spans="1:46" s="2" customFormat="1" ht="18" customHeight="1">
      <c r="A15" s="35"/>
      <c r="B15" s="40"/>
      <c r="C15" s="35"/>
      <c r="D15" s="35"/>
      <c r="E15" s="118" t="s">
        <v>27</v>
      </c>
      <c r="F15" s="35"/>
      <c r="G15" s="35"/>
      <c r="H15" s="35"/>
      <c r="I15" s="119" t="s">
        <v>28</v>
      </c>
      <c r="J15" s="118" t="s">
        <v>1</v>
      </c>
      <c r="K15" s="35"/>
      <c r="L15" s="52"/>
      <c r="S15" s="35"/>
      <c r="T15" s="35"/>
      <c r="U15" s="35"/>
      <c r="V15" s="35"/>
      <c r="W15" s="35"/>
      <c r="X15" s="35"/>
      <c r="Y15" s="35"/>
      <c r="Z15" s="35"/>
      <c r="AA15" s="35"/>
      <c r="AB15" s="35"/>
      <c r="AC15" s="35"/>
      <c r="AD15" s="35"/>
      <c r="AE15" s="35"/>
    </row>
    <row r="16" spans="1:46" s="2" customFormat="1" ht="6.95" customHeight="1">
      <c r="A16" s="35"/>
      <c r="B16" s="40"/>
      <c r="C16" s="35"/>
      <c r="D16" s="35"/>
      <c r="E16" s="35"/>
      <c r="F16" s="35"/>
      <c r="G16" s="35"/>
      <c r="H16" s="35"/>
      <c r="I16" s="117"/>
      <c r="J16" s="35"/>
      <c r="K16" s="35"/>
      <c r="L16" s="52"/>
      <c r="S16" s="35"/>
      <c r="T16" s="35"/>
      <c r="U16" s="35"/>
      <c r="V16" s="35"/>
      <c r="W16" s="35"/>
      <c r="X16" s="35"/>
      <c r="Y16" s="35"/>
      <c r="Z16" s="35"/>
      <c r="AA16" s="35"/>
      <c r="AB16" s="35"/>
      <c r="AC16" s="35"/>
      <c r="AD16" s="35"/>
      <c r="AE16" s="35"/>
    </row>
    <row r="17" spans="1:31" s="2" customFormat="1" ht="12" customHeight="1">
      <c r="A17" s="35"/>
      <c r="B17" s="40"/>
      <c r="C17" s="35"/>
      <c r="D17" s="116" t="s">
        <v>29</v>
      </c>
      <c r="E17" s="35"/>
      <c r="F17" s="35"/>
      <c r="G17" s="35"/>
      <c r="H17" s="35"/>
      <c r="I17" s="119" t="s">
        <v>26</v>
      </c>
      <c r="J17" s="31" t="str">
        <f>'Rekapitulace stavby'!AN13</f>
        <v>Vyplň údaj</v>
      </c>
      <c r="K17" s="35"/>
      <c r="L17" s="52"/>
      <c r="S17" s="35"/>
      <c r="T17" s="35"/>
      <c r="U17" s="35"/>
      <c r="V17" s="35"/>
      <c r="W17" s="35"/>
      <c r="X17" s="35"/>
      <c r="Y17" s="35"/>
      <c r="Z17" s="35"/>
      <c r="AA17" s="35"/>
      <c r="AB17" s="35"/>
      <c r="AC17" s="35"/>
      <c r="AD17" s="35"/>
      <c r="AE17" s="35"/>
    </row>
    <row r="18" spans="1:31" s="2" customFormat="1" ht="18" customHeight="1">
      <c r="A18" s="35"/>
      <c r="B18" s="40"/>
      <c r="C18" s="35"/>
      <c r="D18" s="35"/>
      <c r="E18" s="343" t="str">
        <f>'Rekapitulace stavby'!E14</f>
        <v>Vyplň údaj</v>
      </c>
      <c r="F18" s="344"/>
      <c r="G18" s="344"/>
      <c r="H18" s="344"/>
      <c r="I18" s="119" t="s">
        <v>28</v>
      </c>
      <c r="J18" s="31" t="str">
        <f>'Rekapitulace stavby'!AN14</f>
        <v>Vyplň údaj</v>
      </c>
      <c r="K18" s="35"/>
      <c r="L18" s="52"/>
      <c r="S18" s="35"/>
      <c r="T18" s="35"/>
      <c r="U18" s="35"/>
      <c r="V18" s="35"/>
      <c r="W18" s="35"/>
      <c r="X18" s="35"/>
      <c r="Y18" s="35"/>
      <c r="Z18" s="35"/>
      <c r="AA18" s="35"/>
      <c r="AB18" s="35"/>
      <c r="AC18" s="35"/>
      <c r="AD18" s="35"/>
      <c r="AE18" s="35"/>
    </row>
    <row r="19" spans="1:31" s="2" customFormat="1" ht="6.95" customHeight="1">
      <c r="A19" s="35"/>
      <c r="B19" s="40"/>
      <c r="C19" s="35"/>
      <c r="D19" s="35"/>
      <c r="E19" s="35"/>
      <c r="F19" s="35"/>
      <c r="G19" s="35"/>
      <c r="H19" s="35"/>
      <c r="I19" s="117"/>
      <c r="J19" s="35"/>
      <c r="K19" s="35"/>
      <c r="L19" s="52"/>
      <c r="S19" s="35"/>
      <c r="T19" s="35"/>
      <c r="U19" s="35"/>
      <c r="V19" s="35"/>
      <c r="W19" s="35"/>
      <c r="X19" s="35"/>
      <c r="Y19" s="35"/>
      <c r="Z19" s="35"/>
      <c r="AA19" s="35"/>
      <c r="AB19" s="35"/>
      <c r="AC19" s="35"/>
      <c r="AD19" s="35"/>
      <c r="AE19" s="35"/>
    </row>
    <row r="20" spans="1:31" s="2" customFormat="1" ht="12" customHeight="1">
      <c r="A20" s="35"/>
      <c r="B20" s="40"/>
      <c r="C20" s="35"/>
      <c r="D20" s="116" t="s">
        <v>31</v>
      </c>
      <c r="E20" s="35"/>
      <c r="F20" s="35"/>
      <c r="G20" s="35"/>
      <c r="H20" s="35"/>
      <c r="I20" s="119" t="s">
        <v>26</v>
      </c>
      <c r="J20" s="118" t="s">
        <v>32</v>
      </c>
      <c r="K20" s="35"/>
      <c r="L20" s="52"/>
      <c r="S20" s="35"/>
      <c r="T20" s="35"/>
      <c r="U20" s="35"/>
      <c r="V20" s="35"/>
      <c r="W20" s="35"/>
      <c r="X20" s="35"/>
      <c r="Y20" s="35"/>
      <c r="Z20" s="35"/>
      <c r="AA20" s="35"/>
      <c r="AB20" s="35"/>
      <c r="AC20" s="35"/>
      <c r="AD20" s="35"/>
      <c r="AE20" s="35"/>
    </row>
    <row r="21" spans="1:31" s="2" customFormat="1" ht="18" customHeight="1">
      <c r="A21" s="35"/>
      <c r="B21" s="40"/>
      <c r="C21" s="35"/>
      <c r="D21" s="35"/>
      <c r="E21" s="118" t="s">
        <v>33</v>
      </c>
      <c r="F21" s="35"/>
      <c r="G21" s="35"/>
      <c r="H21" s="35"/>
      <c r="I21" s="119" t="s">
        <v>28</v>
      </c>
      <c r="J21" s="118" t="s">
        <v>34</v>
      </c>
      <c r="K21" s="35"/>
      <c r="L21" s="52"/>
      <c r="S21" s="35"/>
      <c r="T21" s="35"/>
      <c r="U21" s="35"/>
      <c r="V21" s="35"/>
      <c r="W21" s="35"/>
      <c r="X21" s="35"/>
      <c r="Y21" s="35"/>
      <c r="Z21" s="35"/>
      <c r="AA21" s="35"/>
      <c r="AB21" s="35"/>
      <c r="AC21" s="35"/>
      <c r="AD21" s="35"/>
      <c r="AE21" s="35"/>
    </row>
    <row r="22" spans="1:31" s="2" customFormat="1" ht="6.95" customHeight="1">
      <c r="A22" s="35"/>
      <c r="B22" s="40"/>
      <c r="C22" s="35"/>
      <c r="D22" s="35"/>
      <c r="E22" s="35"/>
      <c r="F22" s="35"/>
      <c r="G22" s="35"/>
      <c r="H22" s="35"/>
      <c r="I22" s="117"/>
      <c r="J22" s="35"/>
      <c r="K22" s="35"/>
      <c r="L22" s="52"/>
      <c r="S22" s="35"/>
      <c r="T22" s="35"/>
      <c r="U22" s="35"/>
      <c r="V22" s="35"/>
      <c r="W22" s="35"/>
      <c r="X22" s="35"/>
      <c r="Y22" s="35"/>
      <c r="Z22" s="35"/>
      <c r="AA22" s="35"/>
      <c r="AB22" s="35"/>
      <c r="AC22" s="35"/>
      <c r="AD22" s="35"/>
      <c r="AE22" s="35"/>
    </row>
    <row r="23" spans="1:31" s="2" customFormat="1" ht="12" customHeight="1">
      <c r="A23" s="35"/>
      <c r="B23" s="40"/>
      <c r="C23" s="35"/>
      <c r="D23" s="116" t="s">
        <v>36</v>
      </c>
      <c r="E23" s="35"/>
      <c r="F23" s="35"/>
      <c r="G23" s="35"/>
      <c r="H23" s="35"/>
      <c r="I23" s="119" t="s">
        <v>26</v>
      </c>
      <c r="J23" s="118" t="s">
        <v>32</v>
      </c>
      <c r="K23" s="35"/>
      <c r="L23" s="52"/>
      <c r="S23" s="35"/>
      <c r="T23" s="35"/>
      <c r="U23" s="35"/>
      <c r="V23" s="35"/>
      <c r="W23" s="35"/>
      <c r="X23" s="35"/>
      <c r="Y23" s="35"/>
      <c r="Z23" s="35"/>
      <c r="AA23" s="35"/>
      <c r="AB23" s="35"/>
      <c r="AC23" s="35"/>
      <c r="AD23" s="35"/>
      <c r="AE23" s="35"/>
    </row>
    <row r="24" spans="1:31" s="2" customFormat="1" ht="18" customHeight="1">
      <c r="A24" s="35"/>
      <c r="B24" s="40"/>
      <c r="C24" s="35"/>
      <c r="D24" s="35"/>
      <c r="E24" s="118" t="s">
        <v>33</v>
      </c>
      <c r="F24" s="35"/>
      <c r="G24" s="35"/>
      <c r="H24" s="35"/>
      <c r="I24" s="119" t="s">
        <v>28</v>
      </c>
      <c r="J24" s="118" t="s">
        <v>34</v>
      </c>
      <c r="K24" s="35"/>
      <c r="L24" s="52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</row>
    <row r="25" spans="1:31" s="2" customFormat="1" ht="6.95" customHeight="1">
      <c r="A25" s="35"/>
      <c r="B25" s="40"/>
      <c r="C25" s="35"/>
      <c r="D25" s="35"/>
      <c r="E25" s="35"/>
      <c r="F25" s="35"/>
      <c r="G25" s="35"/>
      <c r="H25" s="35"/>
      <c r="I25" s="117"/>
      <c r="J25" s="35"/>
      <c r="K25" s="35"/>
      <c r="L25" s="52"/>
      <c r="S25" s="35"/>
      <c r="T25" s="35"/>
      <c r="U25" s="35"/>
      <c r="V25" s="35"/>
      <c r="W25" s="35"/>
      <c r="X25" s="35"/>
      <c r="Y25" s="35"/>
      <c r="Z25" s="35"/>
      <c r="AA25" s="35"/>
      <c r="AB25" s="35"/>
      <c r="AC25" s="35"/>
      <c r="AD25" s="35"/>
      <c r="AE25" s="35"/>
    </row>
    <row r="26" spans="1:31" s="2" customFormat="1" ht="12" customHeight="1">
      <c r="A26" s="35"/>
      <c r="B26" s="40"/>
      <c r="C26" s="35"/>
      <c r="D26" s="116" t="s">
        <v>37</v>
      </c>
      <c r="E26" s="35"/>
      <c r="F26" s="35"/>
      <c r="G26" s="35"/>
      <c r="H26" s="35"/>
      <c r="I26" s="117"/>
      <c r="J26" s="35"/>
      <c r="K26" s="35"/>
      <c r="L26" s="52"/>
      <c r="S26" s="35"/>
      <c r="T26" s="35"/>
      <c r="U26" s="35"/>
      <c r="V26" s="35"/>
      <c r="W26" s="35"/>
      <c r="X26" s="35"/>
      <c r="Y26" s="35"/>
      <c r="Z26" s="35"/>
      <c r="AA26" s="35"/>
      <c r="AB26" s="35"/>
      <c r="AC26" s="35"/>
      <c r="AD26" s="35"/>
      <c r="AE26" s="35"/>
    </row>
    <row r="27" spans="1:31" s="8" customFormat="1" ht="16.5" customHeight="1">
      <c r="A27" s="121"/>
      <c r="B27" s="122"/>
      <c r="C27" s="121"/>
      <c r="D27" s="121"/>
      <c r="E27" s="345" t="s">
        <v>1</v>
      </c>
      <c r="F27" s="345"/>
      <c r="G27" s="345"/>
      <c r="H27" s="345"/>
      <c r="I27" s="123"/>
      <c r="J27" s="121"/>
      <c r="K27" s="121"/>
      <c r="L27" s="124"/>
      <c r="S27" s="121"/>
      <c r="T27" s="121"/>
      <c r="U27" s="121"/>
      <c r="V27" s="121"/>
      <c r="W27" s="121"/>
      <c r="X27" s="121"/>
      <c r="Y27" s="121"/>
      <c r="Z27" s="121"/>
      <c r="AA27" s="121"/>
      <c r="AB27" s="121"/>
      <c r="AC27" s="121"/>
      <c r="AD27" s="121"/>
      <c r="AE27" s="121"/>
    </row>
    <row r="28" spans="1:31" s="2" customFormat="1" ht="6.95" customHeight="1">
      <c r="A28" s="35"/>
      <c r="B28" s="40"/>
      <c r="C28" s="35"/>
      <c r="D28" s="35"/>
      <c r="E28" s="35"/>
      <c r="F28" s="35"/>
      <c r="G28" s="35"/>
      <c r="H28" s="35"/>
      <c r="I28" s="117"/>
      <c r="J28" s="35"/>
      <c r="K28" s="35"/>
      <c r="L28" s="52"/>
      <c r="S28" s="35"/>
      <c r="T28" s="35"/>
      <c r="U28" s="35"/>
      <c r="V28" s="35"/>
      <c r="W28" s="35"/>
      <c r="X28" s="35"/>
      <c r="Y28" s="35"/>
      <c r="Z28" s="35"/>
      <c r="AA28" s="35"/>
      <c r="AB28" s="35"/>
      <c r="AC28" s="35"/>
      <c r="AD28" s="35"/>
      <c r="AE28" s="35"/>
    </row>
    <row r="29" spans="1:31" s="2" customFormat="1" ht="6.95" customHeight="1">
      <c r="A29" s="35"/>
      <c r="B29" s="40"/>
      <c r="C29" s="35"/>
      <c r="D29" s="125"/>
      <c r="E29" s="125"/>
      <c r="F29" s="125"/>
      <c r="G29" s="125"/>
      <c r="H29" s="125"/>
      <c r="I29" s="126"/>
      <c r="J29" s="125"/>
      <c r="K29" s="125"/>
      <c r="L29" s="52"/>
      <c r="S29" s="35"/>
      <c r="T29" s="35"/>
      <c r="U29" s="35"/>
      <c r="V29" s="35"/>
      <c r="W29" s="35"/>
      <c r="X29" s="35"/>
      <c r="Y29" s="35"/>
      <c r="Z29" s="35"/>
      <c r="AA29" s="35"/>
      <c r="AB29" s="35"/>
      <c r="AC29" s="35"/>
      <c r="AD29" s="35"/>
      <c r="AE29" s="35"/>
    </row>
    <row r="30" spans="1:31" s="2" customFormat="1" ht="25.35" customHeight="1">
      <c r="A30" s="35"/>
      <c r="B30" s="40"/>
      <c r="C30" s="35"/>
      <c r="D30" s="127" t="s">
        <v>39</v>
      </c>
      <c r="E30" s="35"/>
      <c r="F30" s="35"/>
      <c r="G30" s="35"/>
      <c r="H30" s="35"/>
      <c r="I30" s="117"/>
      <c r="J30" s="128">
        <f>ROUND(J117, 2)</f>
        <v>0</v>
      </c>
      <c r="K30" s="35"/>
      <c r="L30" s="52"/>
      <c r="S30" s="35"/>
      <c r="T30" s="35"/>
      <c r="U30" s="35"/>
      <c r="V30" s="35"/>
      <c r="W30" s="35"/>
      <c r="X30" s="35"/>
      <c r="Y30" s="35"/>
      <c r="Z30" s="35"/>
      <c r="AA30" s="35"/>
      <c r="AB30" s="35"/>
      <c r="AC30" s="35"/>
      <c r="AD30" s="35"/>
      <c r="AE30" s="35"/>
    </row>
    <row r="31" spans="1:31" s="2" customFormat="1" ht="6.95" customHeight="1">
      <c r="A31" s="35"/>
      <c r="B31" s="40"/>
      <c r="C31" s="35"/>
      <c r="D31" s="125"/>
      <c r="E31" s="125"/>
      <c r="F31" s="125"/>
      <c r="G31" s="125"/>
      <c r="H31" s="125"/>
      <c r="I31" s="126"/>
      <c r="J31" s="125"/>
      <c r="K31" s="125"/>
      <c r="L31" s="52"/>
      <c r="S31" s="35"/>
      <c r="T31" s="35"/>
      <c r="U31" s="35"/>
      <c r="V31" s="35"/>
      <c r="W31" s="35"/>
      <c r="X31" s="35"/>
      <c r="Y31" s="35"/>
      <c r="Z31" s="35"/>
      <c r="AA31" s="35"/>
      <c r="AB31" s="35"/>
      <c r="AC31" s="35"/>
      <c r="AD31" s="35"/>
      <c r="AE31" s="35"/>
    </row>
    <row r="32" spans="1:31" s="2" customFormat="1" ht="14.45" customHeight="1">
      <c r="A32" s="35"/>
      <c r="B32" s="40"/>
      <c r="C32" s="35"/>
      <c r="D32" s="35"/>
      <c r="E32" s="35"/>
      <c r="F32" s="129" t="s">
        <v>41</v>
      </c>
      <c r="G32" s="35"/>
      <c r="H32" s="35"/>
      <c r="I32" s="130" t="s">
        <v>40</v>
      </c>
      <c r="J32" s="129" t="s">
        <v>42</v>
      </c>
      <c r="K32" s="35"/>
      <c r="L32" s="52"/>
      <c r="S32" s="35"/>
      <c r="T32" s="35"/>
      <c r="U32" s="35"/>
      <c r="V32" s="35"/>
      <c r="W32" s="35"/>
      <c r="X32" s="35"/>
      <c r="Y32" s="35"/>
      <c r="Z32" s="35"/>
      <c r="AA32" s="35"/>
      <c r="AB32" s="35"/>
      <c r="AC32" s="35"/>
      <c r="AD32" s="35"/>
      <c r="AE32" s="35"/>
    </row>
    <row r="33" spans="1:31" s="2" customFormat="1" ht="14.45" customHeight="1">
      <c r="A33" s="35"/>
      <c r="B33" s="40"/>
      <c r="C33" s="35"/>
      <c r="D33" s="131" t="s">
        <v>43</v>
      </c>
      <c r="E33" s="116" t="s">
        <v>44</v>
      </c>
      <c r="F33" s="132">
        <f>ROUND((SUM(BE117:BE119)),  2)</f>
        <v>0</v>
      </c>
      <c r="G33" s="35"/>
      <c r="H33" s="35"/>
      <c r="I33" s="133">
        <v>0.21</v>
      </c>
      <c r="J33" s="132">
        <f>ROUND(((SUM(BE117:BE119))*I33),  2)</f>
        <v>0</v>
      </c>
      <c r="K33" s="35"/>
      <c r="L33" s="52"/>
      <c r="S33" s="35"/>
      <c r="T33" s="35"/>
      <c r="U33" s="35"/>
      <c r="V33" s="35"/>
      <c r="W33" s="35"/>
      <c r="X33" s="35"/>
      <c r="Y33" s="35"/>
      <c r="Z33" s="35"/>
      <c r="AA33" s="35"/>
      <c r="AB33" s="35"/>
      <c r="AC33" s="35"/>
      <c r="AD33" s="35"/>
      <c r="AE33" s="35"/>
    </row>
    <row r="34" spans="1:31" s="2" customFormat="1" ht="14.45" customHeight="1">
      <c r="A34" s="35"/>
      <c r="B34" s="40"/>
      <c r="C34" s="35"/>
      <c r="D34" s="35"/>
      <c r="E34" s="116" t="s">
        <v>45</v>
      </c>
      <c r="F34" s="132">
        <f>ROUND((SUM(BF117:BF119)),  2)</f>
        <v>0</v>
      </c>
      <c r="G34" s="35"/>
      <c r="H34" s="35"/>
      <c r="I34" s="133">
        <v>0.15</v>
      </c>
      <c r="J34" s="132">
        <f>ROUND(((SUM(BF117:BF119))*I34),  2)</f>
        <v>0</v>
      </c>
      <c r="K34" s="35"/>
      <c r="L34" s="52"/>
      <c r="S34" s="35"/>
      <c r="T34" s="35"/>
      <c r="U34" s="35"/>
      <c r="V34" s="35"/>
      <c r="W34" s="35"/>
      <c r="X34" s="35"/>
      <c r="Y34" s="35"/>
      <c r="Z34" s="35"/>
      <c r="AA34" s="35"/>
      <c r="AB34" s="35"/>
      <c r="AC34" s="35"/>
      <c r="AD34" s="35"/>
      <c r="AE34" s="35"/>
    </row>
    <row r="35" spans="1:31" s="2" customFormat="1" ht="14.45" hidden="1" customHeight="1">
      <c r="A35" s="35"/>
      <c r="B35" s="40"/>
      <c r="C35" s="35"/>
      <c r="D35" s="35"/>
      <c r="E35" s="116" t="s">
        <v>46</v>
      </c>
      <c r="F35" s="132">
        <f>ROUND((SUM(BG117:BG119)),  2)</f>
        <v>0</v>
      </c>
      <c r="G35" s="35"/>
      <c r="H35" s="35"/>
      <c r="I35" s="133">
        <v>0.21</v>
      </c>
      <c r="J35" s="132">
        <f>0</f>
        <v>0</v>
      </c>
      <c r="K35" s="35"/>
      <c r="L35" s="52"/>
      <c r="S35" s="35"/>
      <c r="T35" s="35"/>
      <c r="U35" s="35"/>
      <c r="V35" s="35"/>
      <c r="W35" s="35"/>
      <c r="X35" s="35"/>
      <c r="Y35" s="35"/>
      <c r="Z35" s="35"/>
      <c r="AA35" s="35"/>
      <c r="AB35" s="35"/>
      <c r="AC35" s="35"/>
      <c r="AD35" s="35"/>
      <c r="AE35" s="35"/>
    </row>
    <row r="36" spans="1:31" s="2" customFormat="1" ht="14.45" hidden="1" customHeight="1">
      <c r="A36" s="35"/>
      <c r="B36" s="40"/>
      <c r="C36" s="35"/>
      <c r="D36" s="35"/>
      <c r="E36" s="116" t="s">
        <v>47</v>
      </c>
      <c r="F36" s="132">
        <f>ROUND((SUM(BH117:BH119)),  2)</f>
        <v>0</v>
      </c>
      <c r="G36" s="35"/>
      <c r="H36" s="35"/>
      <c r="I36" s="133">
        <v>0.15</v>
      </c>
      <c r="J36" s="132">
        <f>0</f>
        <v>0</v>
      </c>
      <c r="K36" s="35"/>
      <c r="L36" s="52"/>
      <c r="S36" s="35"/>
      <c r="T36" s="35"/>
      <c r="U36" s="35"/>
      <c r="V36" s="35"/>
      <c r="W36" s="35"/>
      <c r="X36" s="35"/>
      <c r="Y36" s="35"/>
      <c r="Z36" s="35"/>
      <c r="AA36" s="35"/>
      <c r="AB36" s="35"/>
      <c r="AC36" s="35"/>
      <c r="AD36" s="35"/>
      <c r="AE36" s="35"/>
    </row>
    <row r="37" spans="1:31" s="2" customFormat="1" ht="14.45" hidden="1" customHeight="1">
      <c r="A37" s="35"/>
      <c r="B37" s="40"/>
      <c r="C37" s="35"/>
      <c r="D37" s="35"/>
      <c r="E37" s="116" t="s">
        <v>48</v>
      </c>
      <c r="F37" s="132">
        <f>ROUND((SUM(BI117:BI119)),  2)</f>
        <v>0</v>
      </c>
      <c r="G37" s="35"/>
      <c r="H37" s="35"/>
      <c r="I37" s="133">
        <v>0</v>
      </c>
      <c r="J37" s="132">
        <f>0</f>
        <v>0</v>
      </c>
      <c r="K37" s="35"/>
      <c r="L37" s="52"/>
      <c r="S37" s="35"/>
      <c r="T37" s="35"/>
      <c r="U37" s="35"/>
      <c r="V37" s="35"/>
      <c r="W37" s="35"/>
      <c r="X37" s="35"/>
      <c r="Y37" s="35"/>
      <c r="Z37" s="35"/>
      <c r="AA37" s="35"/>
      <c r="AB37" s="35"/>
      <c r="AC37" s="35"/>
      <c r="AD37" s="35"/>
      <c r="AE37" s="35"/>
    </row>
    <row r="38" spans="1:31" s="2" customFormat="1" ht="6.95" customHeight="1">
      <c r="A38" s="35"/>
      <c r="B38" s="40"/>
      <c r="C38" s="35"/>
      <c r="D38" s="35"/>
      <c r="E38" s="35"/>
      <c r="F38" s="35"/>
      <c r="G38" s="35"/>
      <c r="H38" s="35"/>
      <c r="I38" s="117"/>
      <c r="J38" s="35"/>
      <c r="K38" s="35"/>
      <c r="L38" s="52"/>
      <c r="S38" s="35"/>
      <c r="T38" s="35"/>
      <c r="U38" s="35"/>
      <c r="V38" s="35"/>
      <c r="W38" s="35"/>
      <c r="X38" s="35"/>
      <c r="Y38" s="35"/>
      <c r="Z38" s="35"/>
      <c r="AA38" s="35"/>
      <c r="AB38" s="35"/>
      <c r="AC38" s="35"/>
      <c r="AD38" s="35"/>
      <c r="AE38" s="35"/>
    </row>
    <row r="39" spans="1:31" s="2" customFormat="1" ht="25.35" customHeight="1">
      <c r="A39" s="35"/>
      <c r="B39" s="40"/>
      <c r="C39" s="134"/>
      <c r="D39" s="135" t="s">
        <v>49</v>
      </c>
      <c r="E39" s="136"/>
      <c r="F39" s="136"/>
      <c r="G39" s="137" t="s">
        <v>50</v>
      </c>
      <c r="H39" s="138" t="s">
        <v>51</v>
      </c>
      <c r="I39" s="139"/>
      <c r="J39" s="140">
        <f>SUM(J30:J37)</f>
        <v>0</v>
      </c>
      <c r="K39" s="141"/>
      <c r="L39" s="52"/>
      <c r="S39" s="35"/>
      <c r="T39" s="35"/>
      <c r="U39" s="35"/>
      <c r="V39" s="35"/>
      <c r="W39" s="35"/>
      <c r="X39" s="35"/>
      <c r="Y39" s="35"/>
      <c r="Z39" s="35"/>
      <c r="AA39" s="35"/>
      <c r="AB39" s="35"/>
      <c r="AC39" s="35"/>
      <c r="AD39" s="35"/>
      <c r="AE39" s="35"/>
    </row>
    <row r="40" spans="1:31" s="2" customFormat="1" ht="14.45" customHeight="1">
      <c r="A40" s="35"/>
      <c r="B40" s="40"/>
      <c r="C40" s="35"/>
      <c r="D40" s="35"/>
      <c r="E40" s="35"/>
      <c r="F40" s="35"/>
      <c r="G40" s="35"/>
      <c r="H40" s="35"/>
      <c r="I40" s="117"/>
      <c r="J40" s="35"/>
      <c r="K40" s="35"/>
      <c r="L40" s="52"/>
      <c r="S40" s="35"/>
      <c r="T40" s="35"/>
      <c r="U40" s="35"/>
      <c r="V40" s="35"/>
      <c r="W40" s="35"/>
      <c r="X40" s="35"/>
      <c r="Y40" s="35"/>
      <c r="Z40" s="35"/>
      <c r="AA40" s="35"/>
      <c r="AB40" s="35"/>
      <c r="AC40" s="35"/>
      <c r="AD40" s="35"/>
      <c r="AE40" s="35"/>
    </row>
    <row r="41" spans="1:31" s="1" customFormat="1" ht="14.45" customHeight="1">
      <c r="B41" s="21"/>
      <c r="I41" s="109"/>
      <c r="L41" s="21"/>
    </row>
    <row r="42" spans="1:31" s="1" customFormat="1" ht="14.45" customHeight="1">
      <c r="B42" s="21"/>
      <c r="I42" s="109"/>
      <c r="L42" s="21"/>
    </row>
    <row r="43" spans="1:31" s="1" customFormat="1" ht="14.45" customHeight="1">
      <c r="B43" s="21"/>
      <c r="I43" s="109"/>
      <c r="L43" s="21"/>
    </row>
    <row r="44" spans="1:31" s="1" customFormat="1" ht="14.45" customHeight="1">
      <c r="B44" s="21"/>
      <c r="I44" s="109"/>
      <c r="L44" s="21"/>
    </row>
    <row r="45" spans="1:31" s="1" customFormat="1" ht="14.45" customHeight="1">
      <c r="B45" s="21"/>
      <c r="I45" s="109"/>
      <c r="L45" s="21"/>
    </row>
    <row r="46" spans="1:31" s="1" customFormat="1" ht="14.45" customHeight="1">
      <c r="B46" s="21"/>
      <c r="I46" s="109"/>
      <c r="L46" s="21"/>
    </row>
    <row r="47" spans="1:31" s="1" customFormat="1" ht="14.45" customHeight="1">
      <c r="B47" s="21"/>
      <c r="I47" s="109"/>
      <c r="L47" s="21"/>
    </row>
    <row r="48" spans="1:31" s="1" customFormat="1" ht="14.45" customHeight="1">
      <c r="B48" s="21"/>
      <c r="I48" s="109"/>
      <c r="L48" s="21"/>
    </row>
    <row r="49" spans="1:31" s="1" customFormat="1" ht="14.45" customHeight="1">
      <c r="B49" s="21"/>
      <c r="I49" s="109"/>
      <c r="L49" s="21"/>
    </row>
    <row r="50" spans="1:31" s="2" customFormat="1" ht="14.45" customHeight="1">
      <c r="B50" s="52"/>
      <c r="D50" s="142" t="s">
        <v>52</v>
      </c>
      <c r="E50" s="143"/>
      <c r="F50" s="143"/>
      <c r="G50" s="142" t="s">
        <v>53</v>
      </c>
      <c r="H50" s="143"/>
      <c r="I50" s="144"/>
      <c r="J50" s="143"/>
      <c r="K50" s="143"/>
      <c r="L50" s="52"/>
    </row>
    <row r="51" spans="1:31" ht="11.25">
      <c r="B51" s="21"/>
      <c r="L51" s="21"/>
    </row>
    <row r="52" spans="1:31" ht="11.25">
      <c r="B52" s="21"/>
      <c r="L52" s="21"/>
    </row>
    <row r="53" spans="1:31" ht="11.25">
      <c r="B53" s="21"/>
      <c r="L53" s="21"/>
    </row>
    <row r="54" spans="1:31" ht="11.25">
      <c r="B54" s="21"/>
      <c r="L54" s="21"/>
    </row>
    <row r="55" spans="1:31" ht="11.25">
      <c r="B55" s="21"/>
      <c r="L55" s="21"/>
    </row>
    <row r="56" spans="1:31" ht="11.25">
      <c r="B56" s="21"/>
      <c r="L56" s="21"/>
    </row>
    <row r="57" spans="1:31" ht="11.25">
      <c r="B57" s="21"/>
      <c r="L57" s="21"/>
    </row>
    <row r="58" spans="1:31" ht="11.25">
      <c r="B58" s="21"/>
      <c r="L58" s="21"/>
    </row>
    <row r="59" spans="1:31" ht="11.25">
      <c r="B59" s="21"/>
      <c r="L59" s="21"/>
    </row>
    <row r="60" spans="1:31" ht="11.25">
      <c r="B60" s="21"/>
      <c r="L60" s="21"/>
    </row>
    <row r="61" spans="1:31" s="2" customFormat="1" ht="12.75">
      <c r="A61" s="35"/>
      <c r="B61" s="40"/>
      <c r="C61" s="35"/>
      <c r="D61" s="145" t="s">
        <v>54</v>
      </c>
      <c r="E61" s="146"/>
      <c r="F61" s="147" t="s">
        <v>55</v>
      </c>
      <c r="G61" s="145" t="s">
        <v>54</v>
      </c>
      <c r="H61" s="146"/>
      <c r="I61" s="148"/>
      <c r="J61" s="149" t="s">
        <v>55</v>
      </c>
      <c r="K61" s="146"/>
      <c r="L61" s="52"/>
      <c r="S61" s="35"/>
      <c r="T61" s="35"/>
      <c r="U61" s="35"/>
      <c r="V61" s="35"/>
      <c r="W61" s="35"/>
      <c r="X61" s="35"/>
      <c r="Y61" s="35"/>
      <c r="Z61" s="35"/>
      <c r="AA61" s="35"/>
      <c r="AB61" s="35"/>
      <c r="AC61" s="35"/>
      <c r="AD61" s="35"/>
      <c r="AE61" s="35"/>
    </row>
    <row r="62" spans="1:31" ht="11.25">
      <c r="B62" s="21"/>
      <c r="L62" s="21"/>
    </row>
    <row r="63" spans="1:31" ht="11.25">
      <c r="B63" s="21"/>
      <c r="L63" s="21"/>
    </row>
    <row r="64" spans="1:31" ht="11.25">
      <c r="B64" s="21"/>
      <c r="L64" s="21"/>
    </row>
    <row r="65" spans="1:31" s="2" customFormat="1" ht="12.75">
      <c r="A65" s="35"/>
      <c r="B65" s="40"/>
      <c r="C65" s="35"/>
      <c r="D65" s="142" t="s">
        <v>56</v>
      </c>
      <c r="E65" s="150"/>
      <c r="F65" s="150"/>
      <c r="G65" s="142" t="s">
        <v>57</v>
      </c>
      <c r="H65" s="150"/>
      <c r="I65" s="151"/>
      <c r="J65" s="150"/>
      <c r="K65" s="150"/>
      <c r="L65" s="52"/>
      <c r="S65" s="35"/>
      <c r="T65" s="35"/>
      <c r="U65" s="35"/>
      <c r="V65" s="35"/>
      <c r="W65" s="35"/>
      <c r="X65" s="35"/>
      <c r="Y65" s="35"/>
      <c r="Z65" s="35"/>
      <c r="AA65" s="35"/>
      <c r="AB65" s="35"/>
      <c r="AC65" s="35"/>
      <c r="AD65" s="35"/>
      <c r="AE65" s="35"/>
    </row>
    <row r="66" spans="1:31" ht="11.25">
      <c r="B66" s="21"/>
      <c r="L66" s="21"/>
    </row>
    <row r="67" spans="1:31" ht="11.25">
      <c r="B67" s="21"/>
      <c r="L67" s="21"/>
    </row>
    <row r="68" spans="1:31" ht="11.25">
      <c r="B68" s="21"/>
      <c r="L68" s="21"/>
    </row>
    <row r="69" spans="1:31" ht="11.25">
      <c r="B69" s="21"/>
      <c r="L69" s="21"/>
    </row>
    <row r="70" spans="1:31" ht="11.25">
      <c r="B70" s="21"/>
      <c r="L70" s="21"/>
    </row>
    <row r="71" spans="1:31" ht="11.25">
      <c r="B71" s="21"/>
      <c r="L71" s="21"/>
    </row>
    <row r="72" spans="1:31" ht="11.25">
      <c r="B72" s="21"/>
      <c r="L72" s="21"/>
    </row>
    <row r="73" spans="1:31" ht="11.25">
      <c r="B73" s="21"/>
      <c r="L73" s="21"/>
    </row>
    <row r="74" spans="1:31" ht="11.25">
      <c r="B74" s="21"/>
      <c r="L74" s="21"/>
    </row>
    <row r="75" spans="1:31" ht="11.25">
      <c r="B75" s="21"/>
      <c r="L75" s="21"/>
    </row>
    <row r="76" spans="1:31" s="2" customFormat="1" ht="12.75">
      <c r="A76" s="35"/>
      <c r="B76" s="40"/>
      <c r="C76" s="35"/>
      <c r="D76" s="145" t="s">
        <v>54</v>
      </c>
      <c r="E76" s="146"/>
      <c r="F76" s="147" t="s">
        <v>55</v>
      </c>
      <c r="G76" s="145" t="s">
        <v>54</v>
      </c>
      <c r="H76" s="146"/>
      <c r="I76" s="148"/>
      <c r="J76" s="149" t="s">
        <v>55</v>
      </c>
      <c r="K76" s="146"/>
      <c r="L76" s="52"/>
      <c r="S76" s="35"/>
      <c r="T76" s="35"/>
      <c r="U76" s="35"/>
      <c r="V76" s="35"/>
      <c r="W76" s="35"/>
      <c r="X76" s="35"/>
      <c r="Y76" s="35"/>
      <c r="Z76" s="35"/>
      <c r="AA76" s="35"/>
      <c r="AB76" s="35"/>
      <c r="AC76" s="35"/>
      <c r="AD76" s="35"/>
      <c r="AE76" s="35"/>
    </row>
    <row r="77" spans="1:31" s="2" customFormat="1" ht="14.45" customHeight="1">
      <c r="A77" s="35"/>
      <c r="B77" s="152"/>
      <c r="C77" s="153"/>
      <c r="D77" s="153"/>
      <c r="E77" s="153"/>
      <c r="F77" s="153"/>
      <c r="G77" s="153"/>
      <c r="H77" s="153"/>
      <c r="I77" s="154"/>
      <c r="J77" s="153"/>
      <c r="K77" s="153"/>
      <c r="L77" s="52"/>
      <c r="S77" s="35"/>
      <c r="T77" s="35"/>
      <c r="U77" s="35"/>
      <c r="V77" s="35"/>
      <c r="W77" s="35"/>
      <c r="X77" s="35"/>
      <c r="Y77" s="35"/>
      <c r="Z77" s="35"/>
      <c r="AA77" s="35"/>
      <c r="AB77" s="35"/>
      <c r="AC77" s="35"/>
      <c r="AD77" s="35"/>
      <c r="AE77" s="35"/>
    </row>
    <row r="81" spans="1:47" s="2" customFormat="1" ht="6.95" customHeight="1">
      <c r="A81" s="35"/>
      <c r="B81" s="155"/>
      <c r="C81" s="156"/>
      <c r="D81" s="156"/>
      <c r="E81" s="156"/>
      <c r="F81" s="156"/>
      <c r="G81" s="156"/>
      <c r="H81" s="156"/>
      <c r="I81" s="157"/>
      <c r="J81" s="156"/>
      <c r="K81" s="156"/>
      <c r="L81" s="52"/>
      <c r="S81" s="35"/>
      <c r="T81" s="35"/>
      <c r="U81" s="35"/>
      <c r="V81" s="35"/>
      <c r="W81" s="35"/>
      <c r="X81" s="35"/>
      <c r="Y81" s="35"/>
      <c r="Z81" s="35"/>
      <c r="AA81" s="35"/>
      <c r="AB81" s="35"/>
      <c r="AC81" s="35"/>
      <c r="AD81" s="35"/>
      <c r="AE81" s="35"/>
    </row>
    <row r="82" spans="1:47" s="2" customFormat="1" ht="24.95" customHeight="1">
      <c r="A82" s="35"/>
      <c r="B82" s="36"/>
      <c r="C82" s="24" t="s">
        <v>140</v>
      </c>
      <c r="D82" s="37"/>
      <c r="E82" s="37"/>
      <c r="F82" s="37"/>
      <c r="G82" s="37"/>
      <c r="H82" s="37"/>
      <c r="I82" s="117"/>
      <c r="J82" s="37"/>
      <c r="K82" s="37"/>
      <c r="L82" s="52"/>
      <c r="S82" s="35"/>
      <c r="T82" s="35"/>
      <c r="U82" s="35"/>
      <c r="V82" s="35"/>
      <c r="W82" s="35"/>
      <c r="X82" s="35"/>
      <c r="Y82" s="35"/>
      <c r="Z82" s="35"/>
      <c r="AA82" s="35"/>
      <c r="AB82" s="35"/>
      <c r="AC82" s="35"/>
      <c r="AD82" s="35"/>
      <c r="AE82" s="35"/>
    </row>
    <row r="83" spans="1:47" s="2" customFormat="1" ht="6.95" customHeight="1">
      <c r="A83" s="35"/>
      <c r="B83" s="36"/>
      <c r="C83" s="37"/>
      <c r="D83" s="37"/>
      <c r="E83" s="37"/>
      <c r="F83" s="37"/>
      <c r="G83" s="37"/>
      <c r="H83" s="37"/>
      <c r="I83" s="117"/>
      <c r="J83" s="37"/>
      <c r="K83" s="37"/>
      <c r="L83" s="52"/>
      <c r="S83" s="35"/>
      <c r="T83" s="35"/>
      <c r="U83" s="35"/>
      <c r="V83" s="35"/>
      <c r="W83" s="35"/>
      <c r="X83" s="35"/>
      <c r="Y83" s="35"/>
      <c r="Z83" s="35"/>
      <c r="AA83" s="35"/>
      <c r="AB83" s="35"/>
      <c r="AC83" s="35"/>
      <c r="AD83" s="35"/>
      <c r="AE83" s="35"/>
    </row>
    <row r="84" spans="1:47" s="2" customFormat="1" ht="12" customHeight="1">
      <c r="A84" s="35"/>
      <c r="B84" s="36"/>
      <c r="C84" s="30" t="s">
        <v>16</v>
      </c>
      <c r="D84" s="37"/>
      <c r="E84" s="37"/>
      <c r="F84" s="37"/>
      <c r="G84" s="37"/>
      <c r="H84" s="37"/>
      <c r="I84" s="117"/>
      <c r="J84" s="37"/>
      <c r="K84" s="37"/>
      <c r="L84" s="52"/>
      <c r="S84" s="35"/>
      <c r="T84" s="35"/>
      <c r="U84" s="35"/>
      <c r="V84" s="35"/>
      <c r="W84" s="35"/>
      <c r="X84" s="35"/>
      <c r="Y84" s="35"/>
      <c r="Z84" s="35"/>
      <c r="AA84" s="35"/>
      <c r="AB84" s="35"/>
      <c r="AC84" s="35"/>
      <c r="AD84" s="35"/>
      <c r="AE84" s="35"/>
    </row>
    <row r="85" spans="1:47" s="2" customFormat="1" ht="23.25" customHeight="1">
      <c r="A85" s="35"/>
      <c r="B85" s="36"/>
      <c r="C85" s="37"/>
      <c r="D85" s="37"/>
      <c r="E85" s="346" t="str">
        <f>E7</f>
        <v>MŠ Koperníkova 68, Třinec - snižování energetické náročnosti budovy MŠ - Stavební úpravy</v>
      </c>
      <c r="F85" s="347"/>
      <c r="G85" s="347"/>
      <c r="H85" s="347"/>
      <c r="I85" s="117"/>
      <c r="J85" s="37"/>
      <c r="K85" s="37"/>
      <c r="L85" s="52"/>
      <c r="S85" s="35"/>
      <c r="T85" s="35"/>
      <c r="U85" s="35"/>
      <c r="V85" s="35"/>
      <c r="W85" s="35"/>
      <c r="X85" s="35"/>
      <c r="Y85" s="35"/>
      <c r="Z85" s="35"/>
      <c r="AA85" s="35"/>
      <c r="AB85" s="35"/>
      <c r="AC85" s="35"/>
      <c r="AD85" s="35"/>
      <c r="AE85" s="35"/>
    </row>
    <row r="86" spans="1:47" s="2" customFormat="1" ht="12" customHeight="1">
      <c r="A86" s="35"/>
      <c r="B86" s="36"/>
      <c r="C86" s="30" t="s">
        <v>123</v>
      </c>
      <c r="D86" s="37"/>
      <c r="E86" s="37"/>
      <c r="F86" s="37"/>
      <c r="G86" s="37"/>
      <c r="H86" s="37"/>
      <c r="I86" s="117"/>
      <c r="J86" s="37"/>
      <c r="K86" s="37"/>
      <c r="L86" s="52"/>
      <c r="S86" s="35"/>
      <c r="T86" s="35"/>
      <c r="U86" s="35"/>
      <c r="V86" s="35"/>
      <c r="W86" s="35"/>
      <c r="X86" s="35"/>
      <c r="Y86" s="35"/>
      <c r="Z86" s="35"/>
      <c r="AA86" s="35"/>
      <c r="AB86" s="35"/>
      <c r="AC86" s="35"/>
      <c r="AD86" s="35"/>
      <c r="AE86" s="35"/>
    </row>
    <row r="87" spans="1:47" s="2" customFormat="1" ht="16.5" customHeight="1">
      <c r="A87" s="35"/>
      <c r="B87" s="36"/>
      <c r="C87" s="37"/>
      <c r="D87" s="37"/>
      <c r="E87" s="298" t="str">
        <f>E9</f>
        <v>ORN - Ostatní rozpočtové náklady</v>
      </c>
      <c r="F87" s="348"/>
      <c r="G87" s="348"/>
      <c r="H87" s="348"/>
      <c r="I87" s="117"/>
      <c r="J87" s="37"/>
      <c r="K87" s="37"/>
      <c r="L87" s="52"/>
      <c r="S87" s="35"/>
      <c r="T87" s="35"/>
      <c r="U87" s="35"/>
      <c r="V87" s="35"/>
      <c r="W87" s="35"/>
      <c r="X87" s="35"/>
      <c r="Y87" s="35"/>
      <c r="Z87" s="35"/>
      <c r="AA87" s="35"/>
      <c r="AB87" s="35"/>
      <c r="AC87" s="35"/>
      <c r="AD87" s="35"/>
      <c r="AE87" s="35"/>
    </row>
    <row r="88" spans="1:47" s="2" customFormat="1" ht="6.95" customHeight="1">
      <c r="A88" s="35"/>
      <c r="B88" s="36"/>
      <c r="C88" s="37"/>
      <c r="D88" s="37"/>
      <c r="E88" s="37"/>
      <c r="F88" s="37"/>
      <c r="G88" s="37"/>
      <c r="H88" s="37"/>
      <c r="I88" s="117"/>
      <c r="J88" s="37"/>
      <c r="K88" s="37"/>
      <c r="L88" s="52"/>
      <c r="S88" s="35"/>
      <c r="T88" s="35"/>
      <c r="U88" s="35"/>
      <c r="V88" s="35"/>
      <c r="W88" s="35"/>
      <c r="X88" s="35"/>
      <c r="Y88" s="35"/>
      <c r="Z88" s="35"/>
      <c r="AA88" s="35"/>
      <c r="AB88" s="35"/>
      <c r="AC88" s="35"/>
      <c r="AD88" s="35"/>
      <c r="AE88" s="35"/>
    </row>
    <row r="89" spans="1:47" s="2" customFormat="1" ht="12" customHeight="1">
      <c r="A89" s="35"/>
      <c r="B89" s="36"/>
      <c r="C89" s="30" t="s">
        <v>21</v>
      </c>
      <c r="D89" s="37"/>
      <c r="E89" s="37"/>
      <c r="F89" s="28" t="str">
        <f>F12</f>
        <v>Třinec</v>
      </c>
      <c r="G89" s="37"/>
      <c r="H89" s="37"/>
      <c r="I89" s="119" t="s">
        <v>23</v>
      </c>
      <c r="J89" s="67" t="str">
        <f>IF(J12="","",J12)</f>
        <v>18. 12. 2019</v>
      </c>
      <c r="K89" s="37"/>
      <c r="L89" s="52"/>
      <c r="S89" s="35"/>
      <c r="T89" s="35"/>
      <c r="U89" s="35"/>
      <c r="V89" s="35"/>
      <c r="W89" s="35"/>
      <c r="X89" s="35"/>
      <c r="Y89" s="35"/>
      <c r="Z89" s="35"/>
      <c r="AA89" s="35"/>
      <c r="AB89" s="35"/>
      <c r="AC89" s="35"/>
      <c r="AD89" s="35"/>
      <c r="AE89" s="35"/>
    </row>
    <row r="90" spans="1:47" s="2" customFormat="1" ht="6.95" customHeight="1">
      <c r="A90" s="35"/>
      <c r="B90" s="36"/>
      <c r="C90" s="37"/>
      <c r="D90" s="37"/>
      <c r="E90" s="37"/>
      <c r="F90" s="37"/>
      <c r="G90" s="37"/>
      <c r="H90" s="37"/>
      <c r="I90" s="117"/>
      <c r="J90" s="37"/>
      <c r="K90" s="37"/>
      <c r="L90" s="52"/>
      <c r="S90" s="35"/>
      <c r="T90" s="35"/>
      <c r="U90" s="35"/>
      <c r="V90" s="35"/>
      <c r="W90" s="35"/>
      <c r="X90" s="35"/>
      <c r="Y90" s="35"/>
      <c r="Z90" s="35"/>
      <c r="AA90" s="35"/>
      <c r="AB90" s="35"/>
      <c r="AC90" s="35"/>
      <c r="AD90" s="35"/>
      <c r="AE90" s="35"/>
    </row>
    <row r="91" spans="1:47" s="2" customFormat="1" ht="15.2" customHeight="1">
      <c r="A91" s="35"/>
      <c r="B91" s="36"/>
      <c r="C91" s="30" t="s">
        <v>25</v>
      </c>
      <c r="D91" s="37"/>
      <c r="E91" s="37"/>
      <c r="F91" s="28" t="str">
        <f>E15</f>
        <v>Statutární město Třinec, Jablunkovská 160, Třinec</v>
      </c>
      <c r="G91" s="37"/>
      <c r="H91" s="37"/>
      <c r="I91" s="119" t="s">
        <v>31</v>
      </c>
      <c r="J91" s="33" t="str">
        <f>E21</f>
        <v>C.E.I.S. CZ s.r.o.</v>
      </c>
      <c r="K91" s="37"/>
      <c r="L91" s="52"/>
      <c r="S91" s="35"/>
      <c r="T91" s="35"/>
      <c r="U91" s="35"/>
      <c r="V91" s="35"/>
      <c r="W91" s="35"/>
      <c r="X91" s="35"/>
      <c r="Y91" s="35"/>
      <c r="Z91" s="35"/>
      <c r="AA91" s="35"/>
      <c r="AB91" s="35"/>
      <c r="AC91" s="35"/>
      <c r="AD91" s="35"/>
      <c r="AE91" s="35"/>
    </row>
    <row r="92" spans="1:47" s="2" customFormat="1" ht="15.2" customHeight="1">
      <c r="A92" s="35"/>
      <c r="B92" s="36"/>
      <c r="C92" s="30" t="s">
        <v>29</v>
      </c>
      <c r="D92" s="37"/>
      <c r="E92" s="37"/>
      <c r="F92" s="28" t="str">
        <f>IF(E18="","",E18)</f>
        <v>Vyplň údaj</v>
      </c>
      <c r="G92" s="37"/>
      <c r="H92" s="37"/>
      <c r="I92" s="119" t="s">
        <v>36</v>
      </c>
      <c r="J92" s="33" t="str">
        <f>E24</f>
        <v>C.E.I.S. CZ s.r.o.</v>
      </c>
      <c r="K92" s="37"/>
      <c r="L92" s="52"/>
      <c r="S92" s="35"/>
      <c r="T92" s="35"/>
      <c r="U92" s="35"/>
      <c r="V92" s="35"/>
      <c r="W92" s="35"/>
      <c r="X92" s="35"/>
      <c r="Y92" s="35"/>
      <c r="Z92" s="35"/>
      <c r="AA92" s="35"/>
      <c r="AB92" s="35"/>
      <c r="AC92" s="35"/>
      <c r="AD92" s="35"/>
      <c r="AE92" s="35"/>
    </row>
    <row r="93" spans="1:47" s="2" customFormat="1" ht="10.35" customHeight="1">
      <c r="A93" s="35"/>
      <c r="B93" s="36"/>
      <c r="C93" s="37"/>
      <c r="D93" s="37"/>
      <c r="E93" s="37"/>
      <c r="F93" s="37"/>
      <c r="G93" s="37"/>
      <c r="H93" s="37"/>
      <c r="I93" s="117"/>
      <c r="J93" s="37"/>
      <c r="K93" s="37"/>
      <c r="L93" s="52"/>
      <c r="S93" s="35"/>
      <c r="T93" s="35"/>
      <c r="U93" s="35"/>
      <c r="V93" s="35"/>
      <c r="W93" s="35"/>
      <c r="X93" s="35"/>
      <c r="Y93" s="35"/>
      <c r="Z93" s="35"/>
      <c r="AA93" s="35"/>
      <c r="AB93" s="35"/>
      <c r="AC93" s="35"/>
      <c r="AD93" s="35"/>
      <c r="AE93" s="35"/>
    </row>
    <row r="94" spans="1:47" s="2" customFormat="1" ht="29.25" customHeight="1">
      <c r="A94" s="35"/>
      <c r="B94" s="36"/>
      <c r="C94" s="158" t="s">
        <v>141</v>
      </c>
      <c r="D94" s="159"/>
      <c r="E94" s="159"/>
      <c r="F94" s="159"/>
      <c r="G94" s="159"/>
      <c r="H94" s="159"/>
      <c r="I94" s="160"/>
      <c r="J94" s="161" t="s">
        <v>142</v>
      </c>
      <c r="K94" s="159"/>
      <c r="L94" s="52"/>
      <c r="S94" s="35"/>
      <c r="T94" s="35"/>
      <c r="U94" s="35"/>
      <c r="V94" s="35"/>
      <c r="W94" s="35"/>
      <c r="X94" s="35"/>
      <c r="Y94" s="35"/>
      <c r="Z94" s="35"/>
      <c r="AA94" s="35"/>
      <c r="AB94" s="35"/>
      <c r="AC94" s="35"/>
      <c r="AD94" s="35"/>
      <c r="AE94" s="35"/>
    </row>
    <row r="95" spans="1:47" s="2" customFormat="1" ht="10.35" customHeight="1">
      <c r="A95" s="35"/>
      <c r="B95" s="36"/>
      <c r="C95" s="37"/>
      <c r="D95" s="37"/>
      <c r="E95" s="37"/>
      <c r="F95" s="37"/>
      <c r="G95" s="37"/>
      <c r="H95" s="37"/>
      <c r="I95" s="117"/>
      <c r="J95" s="37"/>
      <c r="K95" s="37"/>
      <c r="L95" s="52"/>
      <c r="S95" s="35"/>
      <c r="T95" s="35"/>
      <c r="U95" s="35"/>
      <c r="V95" s="35"/>
      <c r="W95" s="35"/>
      <c r="X95" s="35"/>
      <c r="Y95" s="35"/>
      <c r="Z95" s="35"/>
      <c r="AA95" s="35"/>
      <c r="AB95" s="35"/>
      <c r="AC95" s="35"/>
      <c r="AD95" s="35"/>
      <c r="AE95" s="35"/>
    </row>
    <row r="96" spans="1:47" s="2" customFormat="1" ht="22.9" customHeight="1">
      <c r="A96" s="35"/>
      <c r="B96" s="36"/>
      <c r="C96" s="162" t="s">
        <v>143</v>
      </c>
      <c r="D96" s="37"/>
      <c r="E96" s="37"/>
      <c r="F96" s="37"/>
      <c r="G96" s="37"/>
      <c r="H96" s="37"/>
      <c r="I96" s="117"/>
      <c r="J96" s="85">
        <f>J117</f>
        <v>0</v>
      </c>
      <c r="K96" s="37"/>
      <c r="L96" s="52"/>
      <c r="S96" s="35"/>
      <c r="T96" s="35"/>
      <c r="U96" s="35"/>
      <c r="V96" s="35"/>
      <c r="W96" s="35"/>
      <c r="X96" s="35"/>
      <c r="Y96" s="35"/>
      <c r="Z96" s="35"/>
      <c r="AA96" s="35"/>
      <c r="AB96" s="35"/>
      <c r="AC96" s="35"/>
      <c r="AD96" s="35"/>
      <c r="AE96" s="35"/>
      <c r="AU96" s="18" t="s">
        <v>144</v>
      </c>
    </row>
    <row r="97" spans="1:31" s="9" customFormat="1" ht="24.95" customHeight="1">
      <c r="B97" s="163"/>
      <c r="C97" s="164"/>
      <c r="D97" s="165" t="s">
        <v>2281</v>
      </c>
      <c r="E97" s="166"/>
      <c r="F97" s="166"/>
      <c r="G97" s="166"/>
      <c r="H97" s="166"/>
      <c r="I97" s="167"/>
      <c r="J97" s="168">
        <f>J118</f>
        <v>0</v>
      </c>
      <c r="K97" s="164"/>
      <c r="L97" s="169"/>
    </row>
    <row r="98" spans="1:31" s="2" customFormat="1" ht="21.75" customHeight="1">
      <c r="A98" s="35"/>
      <c r="B98" s="36"/>
      <c r="C98" s="37"/>
      <c r="D98" s="37"/>
      <c r="E98" s="37"/>
      <c r="F98" s="37"/>
      <c r="G98" s="37"/>
      <c r="H98" s="37"/>
      <c r="I98" s="117"/>
      <c r="J98" s="37"/>
      <c r="K98" s="37"/>
      <c r="L98" s="52"/>
      <c r="S98" s="35"/>
      <c r="T98" s="35"/>
      <c r="U98" s="35"/>
      <c r="V98" s="35"/>
      <c r="W98" s="35"/>
      <c r="X98" s="35"/>
      <c r="Y98" s="35"/>
      <c r="Z98" s="35"/>
      <c r="AA98" s="35"/>
      <c r="AB98" s="35"/>
      <c r="AC98" s="35"/>
      <c r="AD98" s="35"/>
      <c r="AE98" s="35"/>
    </row>
    <row r="99" spans="1:31" s="2" customFormat="1" ht="6.95" customHeight="1">
      <c r="A99" s="35"/>
      <c r="B99" s="55"/>
      <c r="C99" s="56"/>
      <c r="D99" s="56"/>
      <c r="E99" s="56"/>
      <c r="F99" s="56"/>
      <c r="G99" s="56"/>
      <c r="H99" s="56"/>
      <c r="I99" s="154"/>
      <c r="J99" s="56"/>
      <c r="K99" s="56"/>
      <c r="L99" s="52"/>
      <c r="S99" s="35"/>
      <c r="T99" s="35"/>
      <c r="U99" s="35"/>
      <c r="V99" s="35"/>
      <c r="W99" s="35"/>
      <c r="X99" s="35"/>
      <c r="Y99" s="35"/>
      <c r="Z99" s="35"/>
      <c r="AA99" s="35"/>
      <c r="AB99" s="35"/>
      <c r="AC99" s="35"/>
      <c r="AD99" s="35"/>
      <c r="AE99" s="35"/>
    </row>
    <row r="103" spans="1:31" s="2" customFormat="1" ht="6.95" customHeight="1">
      <c r="A103" s="35"/>
      <c r="B103" s="57"/>
      <c r="C103" s="58"/>
      <c r="D103" s="58"/>
      <c r="E103" s="58"/>
      <c r="F103" s="58"/>
      <c r="G103" s="58"/>
      <c r="H103" s="58"/>
      <c r="I103" s="157"/>
      <c r="J103" s="58"/>
      <c r="K103" s="58"/>
      <c r="L103" s="52"/>
      <c r="S103" s="35"/>
      <c r="T103" s="35"/>
      <c r="U103" s="35"/>
      <c r="V103" s="35"/>
      <c r="W103" s="35"/>
      <c r="X103" s="35"/>
      <c r="Y103" s="35"/>
      <c r="Z103" s="35"/>
      <c r="AA103" s="35"/>
      <c r="AB103" s="35"/>
      <c r="AC103" s="35"/>
      <c r="AD103" s="35"/>
      <c r="AE103" s="35"/>
    </row>
    <row r="104" spans="1:31" s="2" customFormat="1" ht="24.95" customHeight="1">
      <c r="A104" s="35"/>
      <c r="B104" s="36"/>
      <c r="C104" s="24" t="s">
        <v>191</v>
      </c>
      <c r="D104" s="37"/>
      <c r="E104" s="37"/>
      <c r="F104" s="37"/>
      <c r="G104" s="37"/>
      <c r="H104" s="37"/>
      <c r="I104" s="117"/>
      <c r="J104" s="37"/>
      <c r="K104" s="37"/>
      <c r="L104" s="52"/>
      <c r="S104" s="35"/>
      <c r="T104" s="35"/>
      <c r="U104" s="35"/>
      <c r="V104" s="35"/>
      <c r="W104" s="35"/>
      <c r="X104" s="35"/>
      <c r="Y104" s="35"/>
      <c r="Z104" s="35"/>
      <c r="AA104" s="35"/>
      <c r="AB104" s="35"/>
      <c r="AC104" s="35"/>
      <c r="AD104" s="35"/>
      <c r="AE104" s="35"/>
    </row>
    <row r="105" spans="1:31" s="2" customFormat="1" ht="6.95" customHeight="1">
      <c r="A105" s="35"/>
      <c r="B105" s="36"/>
      <c r="C105" s="37"/>
      <c r="D105" s="37"/>
      <c r="E105" s="37"/>
      <c r="F105" s="37"/>
      <c r="G105" s="37"/>
      <c r="H105" s="37"/>
      <c r="I105" s="117"/>
      <c r="J105" s="37"/>
      <c r="K105" s="37"/>
      <c r="L105" s="52"/>
      <c r="S105" s="35"/>
      <c r="T105" s="35"/>
      <c r="U105" s="35"/>
      <c r="V105" s="35"/>
      <c r="W105" s="35"/>
      <c r="X105" s="35"/>
      <c r="Y105" s="35"/>
      <c r="Z105" s="35"/>
      <c r="AA105" s="35"/>
      <c r="AB105" s="35"/>
      <c r="AC105" s="35"/>
      <c r="AD105" s="35"/>
      <c r="AE105" s="35"/>
    </row>
    <row r="106" spans="1:31" s="2" customFormat="1" ht="12" customHeight="1">
      <c r="A106" s="35"/>
      <c r="B106" s="36"/>
      <c r="C106" s="30" t="s">
        <v>16</v>
      </c>
      <c r="D106" s="37"/>
      <c r="E106" s="37"/>
      <c r="F106" s="37"/>
      <c r="G106" s="37"/>
      <c r="H106" s="37"/>
      <c r="I106" s="117"/>
      <c r="J106" s="37"/>
      <c r="K106" s="37"/>
      <c r="L106" s="52"/>
      <c r="S106" s="35"/>
      <c r="T106" s="35"/>
      <c r="U106" s="35"/>
      <c r="V106" s="35"/>
      <c r="W106" s="35"/>
      <c r="X106" s="35"/>
      <c r="Y106" s="35"/>
      <c r="Z106" s="35"/>
      <c r="AA106" s="35"/>
      <c r="AB106" s="35"/>
      <c r="AC106" s="35"/>
      <c r="AD106" s="35"/>
      <c r="AE106" s="35"/>
    </row>
    <row r="107" spans="1:31" s="2" customFormat="1" ht="23.25" customHeight="1">
      <c r="A107" s="35"/>
      <c r="B107" s="36"/>
      <c r="C107" s="37"/>
      <c r="D107" s="37"/>
      <c r="E107" s="346" t="str">
        <f>E7</f>
        <v>MŠ Koperníkova 68, Třinec - snižování energetické náročnosti budovy MŠ - Stavební úpravy</v>
      </c>
      <c r="F107" s="347"/>
      <c r="G107" s="347"/>
      <c r="H107" s="347"/>
      <c r="I107" s="117"/>
      <c r="J107" s="37"/>
      <c r="K107" s="37"/>
      <c r="L107" s="52"/>
      <c r="S107" s="35"/>
      <c r="T107" s="35"/>
      <c r="U107" s="35"/>
      <c r="V107" s="35"/>
      <c r="W107" s="35"/>
      <c r="X107" s="35"/>
      <c r="Y107" s="35"/>
      <c r="Z107" s="35"/>
      <c r="AA107" s="35"/>
      <c r="AB107" s="35"/>
      <c r="AC107" s="35"/>
      <c r="AD107" s="35"/>
      <c r="AE107" s="35"/>
    </row>
    <row r="108" spans="1:31" s="2" customFormat="1" ht="12" customHeight="1">
      <c r="A108" s="35"/>
      <c r="B108" s="36"/>
      <c r="C108" s="30" t="s">
        <v>123</v>
      </c>
      <c r="D108" s="37"/>
      <c r="E108" s="37"/>
      <c r="F108" s="37"/>
      <c r="G108" s="37"/>
      <c r="H108" s="37"/>
      <c r="I108" s="117"/>
      <c r="J108" s="37"/>
      <c r="K108" s="37"/>
      <c r="L108" s="52"/>
      <c r="S108" s="35"/>
      <c r="T108" s="35"/>
      <c r="U108" s="35"/>
      <c r="V108" s="35"/>
      <c r="W108" s="35"/>
      <c r="X108" s="35"/>
      <c r="Y108" s="35"/>
      <c r="Z108" s="35"/>
      <c r="AA108" s="35"/>
      <c r="AB108" s="35"/>
      <c r="AC108" s="35"/>
      <c r="AD108" s="35"/>
      <c r="AE108" s="35"/>
    </row>
    <row r="109" spans="1:31" s="2" customFormat="1" ht="16.5" customHeight="1">
      <c r="A109" s="35"/>
      <c r="B109" s="36"/>
      <c r="C109" s="37"/>
      <c r="D109" s="37"/>
      <c r="E109" s="298" t="str">
        <f>E9</f>
        <v>ORN - Ostatní rozpočtové náklady</v>
      </c>
      <c r="F109" s="348"/>
      <c r="G109" s="348"/>
      <c r="H109" s="348"/>
      <c r="I109" s="117"/>
      <c r="J109" s="37"/>
      <c r="K109" s="37"/>
      <c r="L109" s="52"/>
      <c r="S109" s="35"/>
      <c r="T109" s="35"/>
      <c r="U109" s="35"/>
      <c r="V109" s="35"/>
      <c r="W109" s="35"/>
      <c r="X109" s="35"/>
      <c r="Y109" s="35"/>
      <c r="Z109" s="35"/>
      <c r="AA109" s="35"/>
      <c r="AB109" s="35"/>
      <c r="AC109" s="35"/>
      <c r="AD109" s="35"/>
      <c r="AE109" s="35"/>
    </row>
    <row r="110" spans="1:31" s="2" customFormat="1" ht="6.95" customHeight="1">
      <c r="A110" s="35"/>
      <c r="B110" s="36"/>
      <c r="C110" s="37"/>
      <c r="D110" s="37"/>
      <c r="E110" s="37"/>
      <c r="F110" s="37"/>
      <c r="G110" s="37"/>
      <c r="H110" s="37"/>
      <c r="I110" s="117"/>
      <c r="J110" s="37"/>
      <c r="K110" s="37"/>
      <c r="L110" s="52"/>
      <c r="S110" s="35"/>
      <c r="T110" s="35"/>
      <c r="U110" s="35"/>
      <c r="V110" s="35"/>
      <c r="W110" s="35"/>
      <c r="X110" s="35"/>
      <c r="Y110" s="35"/>
      <c r="Z110" s="35"/>
      <c r="AA110" s="35"/>
      <c r="AB110" s="35"/>
      <c r="AC110" s="35"/>
      <c r="AD110" s="35"/>
      <c r="AE110" s="35"/>
    </row>
    <row r="111" spans="1:31" s="2" customFormat="1" ht="12" customHeight="1">
      <c r="A111" s="35"/>
      <c r="B111" s="36"/>
      <c r="C111" s="30" t="s">
        <v>21</v>
      </c>
      <c r="D111" s="37"/>
      <c r="E111" s="37"/>
      <c r="F111" s="28" t="str">
        <f>F12</f>
        <v>Třinec</v>
      </c>
      <c r="G111" s="37"/>
      <c r="H111" s="37"/>
      <c r="I111" s="119" t="s">
        <v>23</v>
      </c>
      <c r="J111" s="67" t="str">
        <f>IF(J12="","",J12)</f>
        <v>18. 12. 2019</v>
      </c>
      <c r="K111" s="37"/>
      <c r="L111" s="52"/>
      <c r="S111" s="35"/>
      <c r="T111" s="35"/>
      <c r="U111" s="35"/>
      <c r="V111" s="35"/>
      <c r="W111" s="35"/>
      <c r="X111" s="35"/>
      <c r="Y111" s="35"/>
      <c r="Z111" s="35"/>
      <c r="AA111" s="35"/>
      <c r="AB111" s="35"/>
      <c r="AC111" s="35"/>
      <c r="AD111" s="35"/>
      <c r="AE111" s="35"/>
    </row>
    <row r="112" spans="1:31" s="2" customFormat="1" ht="6.95" customHeight="1">
      <c r="A112" s="35"/>
      <c r="B112" s="36"/>
      <c r="C112" s="37"/>
      <c r="D112" s="37"/>
      <c r="E112" s="37"/>
      <c r="F112" s="37"/>
      <c r="G112" s="37"/>
      <c r="H112" s="37"/>
      <c r="I112" s="117"/>
      <c r="J112" s="37"/>
      <c r="K112" s="37"/>
      <c r="L112" s="52"/>
      <c r="S112" s="35"/>
      <c r="T112" s="35"/>
      <c r="U112" s="35"/>
      <c r="V112" s="35"/>
      <c r="W112" s="35"/>
      <c r="X112" s="35"/>
      <c r="Y112" s="35"/>
      <c r="Z112" s="35"/>
      <c r="AA112" s="35"/>
      <c r="AB112" s="35"/>
      <c r="AC112" s="35"/>
      <c r="AD112" s="35"/>
      <c r="AE112" s="35"/>
    </row>
    <row r="113" spans="1:65" s="2" customFormat="1" ht="15.2" customHeight="1">
      <c r="A113" s="35"/>
      <c r="B113" s="36"/>
      <c r="C113" s="30" t="s">
        <v>25</v>
      </c>
      <c r="D113" s="37"/>
      <c r="E113" s="37"/>
      <c r="F113" s="28" t="str">
        <f>E15</f>
        <v>Statutární město Třinec, Jablunkovská 160, Třinec</v>
      </c>
      <c r="G113" s="37"/>
      <c r="H113" s="37"/>
      <c r="I113" s="119" t="s">
        <v>31</v>
      </c>
      <c r="J113" s="33" t="str">
        <f>E21</f>
        <v>C.E.I.S. CZ s.r.o.</v>
      </c>
      <c r="K113" s="37"/>
      <c r="L113" s="52"/>
      <c r="S113" s="35"/>
      <c r="T113" s="35"/>
      <c r="U113" s="35"/>
      <c r="V113" s="35"/>
      <c r="W113" s="35"/>
      <c r="X113" s="35"/>
      <c r="Y113" s="35"/>
      <c r="Z113" s="35"/>
      <c r="AA113" s="35"/>
      <c r="AB113" s="35"/>
      <c r="AC113" s="35"/>
      <c r="AD113" s="35"/>
      <c r="AE113" s="35"/>
    </row>
    <row r="114" spans="1:65" s="2" customFormat="1" ht="15.2" customHeight="1">
      <c r="A114" s="35"/>
      <c r="B114" s="36"/>
      <c r="C114" s="30" t="s">
        <v>29</v>
      </c>
      <c r="D114" s="37"/>
      <c r="E114" s="37"/>
      <c r="F114" s="28" t="str">
        <f>IF(E18="","",E18)</f>
        <v>Vyplň údaj</v>
      </c>
      <c r="G114" s="37"/>
      <c r="H114" s="37"/>
      <c r="I114" s="119" t="s">
        <v>36</v>
      </c>
      <c r="J114" s="33" t="str">
        <f>E24</f>
        <v>C.E.I.S. CZ s.r.o.</v>
      </c>
      <c r="K114" s="37"/>
      <c r="L114" s="52"/>
      <c r="S114" s="35"/>
      <c r="T114" s="35"/>
      <c r="U114" s="35"/>
      <c r="V114" s="35"/>
      <c r="W114" s="35"/>
      <c r="X114" s="35"/>
      <c r="Y114" s="35"/>
      <c r="Z114" s="35"/>
      <c r="AA114" s="35"/>
      <c r="AB114" s="35"/>
      <c r="AC114" s="35"/>
      <c r="AD114" s="35"/>
      <c r="AE114" s="35"/>
    </row>
    <row r="115" spans="1:65" s="2" customFormat="1" ht="10.35" customHeight="1">
      <c r="A115" s="35"/>
      <c r="B115" s="36"/>
      <c r="C115" s="37"/>
      <c r="D115" s="37"/>
      <c r="E115" s="37"/>
      <c r="F115" s="37"/>
      <c r="G115" s="37"/>
      <c r="H115" s="37"/>
      <c r="I115" s="117"/>
      <c r="J115" s="37"/>
      <c r="K115" s="37"/>
      <c r="L115" s="52"/>
      <c r="S115" s="35"/>
      <c r="T115" s="35"/>
      <c r="U115" s="35"/>
      <c r="V115" s="35"/>
      <c r="W115" s="35"/>
      <c r="X115" s="35"/>
      <c r="Y115" s="35"/>
      <c r="Z115" s="35"/>
      <c r="AA115" s="35"/>
      <c r="AB115" s="35"/>
      <c r="AC115" s="35"/>
      <c r="AD115" s="35"/>
      <c r="AE115" s="35"/>
    </row>
    <row r="116" spans="1:65" s="11" customFormat="1" ht="29.25" customHeight="1">
      <c r="A116" s="177"/>
      <c r="B116" s="178"/>
      <c r="C116" s="179" t="s">
        <v>192</v>
      </c>
      <c r="D116" s="180" t="s">
        <v>64</v>
      </c>
      <c r="E116" s="180" t="s">
        <v>60</v>
      </c>
      <c r="F116" s="180" t="s">
        <v>61</v>
      </c>
      <c r="G116" s="180" t="s">
        <v>193</v>
      </c>
      <c r="H116" s="180" t="s">
        <v>194</v>
      </c>
      <c r="I116" s="181" t="s">
        <v>195</v>
      </c>
      <c r="J116" s="180" t="s">
        <v>142</v>
      </c>
      <c r="K116" s="182" t="s">
        <v>196</v>
      </c>
      <c r="L116" s="183"/>
      <c r="M116" s="76" t="s">
        <v>1</v>
      </c>
      <c r="N116" s="77" t="s">
        <v>43</v>
      </c>
      <c r="O116" s="77" t="s">
        <v>197</v>
      </c>
      <c r="P116" s="77" t="s">
        <v>198</v>
      </c>
      <c r="Q116" s="77" t="s">
        <v>199</v>
      </c>
      <c r="R116" s="77" t="s">
        <v>200</v>
      </c>
      <c r="S116" s="77" t="s">
        <v>201</v>
      </c>
      <c r="T116" s="78" t="s">
        <v>202</v>
      </c>
      <c r="U116" s="177"/>
      <c r="V116" s="177"/>
      <c r="W116" s="177"/>
      <c r="X116" s="177"/>
      <c r="Y116" s="177"/>
      <c r="Z116" s="177"/>
      <c r="AA116" s="177"/>
      <c r="AB116" s="177"/>
      <c r="AC116" s="177"/>
      <c r="AD116" s="177"/>
      <c r="AE116" s="177"/>
    </row>
    <row r="117" spans="1:65" s="2" customFormat="1" ht="22.9" customHeight="1">
      <c r="A117" s="35"/>
      <c r="B117" s="36"/>
      <c r="C117" s="83" t="s">
        <v>203</v>
      </c>
      <c r="D117" s="37"/>
      <c r="E117" s="37"/>
      <c r="F117" s="37"/>
      <c r="G117" s="37"/>
      <c r="H117" s="37"/>
      <c r="I117" s="117"/>
      <c r="J117" s="184">
        <f>BK117</f>
        <v>0</v>
      </c>
      <c r="K117" s="37"/>
      <c r="L117" s="40"/>
      <c r="M117" s="79"/>
      <c r="N117" s="185"/>
      <c r="O117" s="80"/>
      <c r="P117" s="186">
        <f>P118</f>
        <v>0</v>
      </c>
      <c r="Q117" s="80"/>
      <c r="R117" s="186">
        <f>R118</f>
        <v>0</v>
      </c>
      <c r="S117" s="80"/>
      <c r="T117" s="187">
        <f>T118</f>
        <v>0</v>
      </c>
      <c r="U117" s="35"/>
      <c r="V117" s="35"/>
      <c r="W117" s="35"/>
      <c r="X117" s="35"/>
      <c r="Y117" s="35"/>
      <c r="Z117" s="35"/>
      <c r="AA117" s="35"/>
      <c r="AB117" s="35"/>
      <c r="AC117" s="35"/>
      <c r="AD117" s="35"/>
      <c r="AE117" s="35"/>
      <c r="AT117" s="18" t="s">
        <v>78</v>
      </c>
      <c r="AU117" s="18" t="s">
        <v>144</v>
      </c>
      <c r="BK117" s="188">
        <f>BK118</f>
        <v>0</v>
      </c>
    </row>
    <row r="118" spans="1:65" s="12" customFormat="1" ht="25.9" customHeight="1">
      <c r="B118" s="189"/>
      <c r="C118" s="190"/>
      <c r="D118" s="191" t="s">
        <v>78</v>
      </c>
      <c r="E118" s="192" t="s">
        <v>2282</v>
      </c>
      <c r="F118" s="192" t="s">
        <v>2283</v>
      </c>
      <c r="G118" s="190"/>
      <c r="H118" s="190"/>
      <c r="I118" s="193"/>
      <c r="J118" s="194">
        <f>BK118</f>
        <v>0</v>
      </c>
      <c r="K118" s="190"/>
      <c r="L118" s="195"/>
      <c r="M118" s="196"/>
      <c r="N118" s="197"/>
      <c r="O118" s="197"/>
      <c r="P118" s="198">
        <f>P119</f>
        <v>0</v>
      </c>
      <c r="Q118" s="197"/>
      <c r="R118" s="198">
        <f>R119</f>
        <v>0</v>
      </c>
      <c r="S118" s="197"/>
      <c r="T118" s="199">
        <f>T119</f>
        <v>0</v>
      </c>
      <c r="AR118" s="200" t="s">
        <v>215</v>
      </c>
      <c r="AT118" s="201" t="s">
        <v>78</v>
      </c>
      <c r="AU118" s="201" t="s">
        <v>79</v>
      </c>
      <c r="AY118" s="200" t="s">
        <v>206</v>
      </c>
      <c r="BK118" s="202">
        <f>BK119</f>
        <v>0</v>
      </c>
    </row>
    <row r="119" spans="1:65" s="2" customFormat="1" ht="16.5" customHeight="1">
      <c r="A119" s="35"/>
      <c r="B119" s="36"/>
      <c r="C119" s="205" t="s">
        <v>87</v>
      </c>
      <c r="D119" s="205" t="s">
        <v>210</v>
      </c>
      <c r="E119" s="206" t="s">
        <v>2284</v>
      </c>
      <c r="F119" s="207" t="s">
        <v>2285</v>
      </c>
      <c r="G119" s="208" t="s">
        <v>400</v>
      </c>
      <c r="H119" s="209">
        <v>0.75</v>
      </c>
      <c r="I119" s="210"/>
      <c r="J119" s="211">
        <f>ROUND(I119*H119,2)</f>
        <v>0</v>
      </c>
      <c r="K119" s="207" t="s">
        <v>1</v>
      </c>
      <c r="L119" s="40"/>
      <c r="M119" s="279" t="s">
        <v>1</v>
      </c>
      <c r="N119" s="280" t="s">
        <v>44</v>
      </c>
      <c r="O119" s="281"/>
      <c r="P119" s="282">
        <f>O119*H119</f>
        <v>0</v>
      </c>
      <c r="Q119" s="282">
        <v>0</v>
      </c>
      <c r="R119" s="282">
        <f>Q119*H119</f>
        <v>0</v>
      </c>
      <c r="S119" s="282">
        <v>0</v>
      </c>
      <c r="T119" s="283">
        <f>S119*H119</f>
        <v>0</v>
      </c>
      <c r="U119" s="35"/>
      <c r="V119" s="35"/>
      <c r="W119" s="35"/>
      <c r="X119" s="35"/>
      <c r="Y119" s="35"/>
      <c r="Z119" s="35"/>
      <c r="AA119" s="35"/>
      <c r="AB119" s="35"/>
      <c r="AC119" s="35"/>
      <c r="AD119" s="35"/>
      <c r="AE119" s="35"/>
      <c r="AR119" s="216" t="s">
        <v>2286</v>
      </c>
      <c r="AT119" s="216" t="s">
        <v>210</v>
      </c>
      <c r="AU119" s="216" t="s">
        <v>87</v>
      </c>
      <c r="AY119" s="18" t="s">
        <v>206</v>
      </c>
      <c r="BE119" s="217">
        <f>IF(N119="základní",J119,0)</f>
        <v>0</v>
      </c>
      <c r="BF119" s="217">
        <f>IF(N119="snížená",J119,0)</f>
        <v>0</v>
      </c>
      <c r="BG119" s="217">
        <f>IF(N119="zákl. přenesená",J119,0)</f>
        <v>0</v>
      </c>
      <c r="BH119" s="217">
        <f>IF(N119="sníž. přenesená",J119,0)</f>
        <v>0</v>
      </c>
      <c r="BI119" s="217">
        <f>IF(N119="nulová",J119,0)</f>
        <v>0</v>
      </c>
      <c r="BJ119" s="18" t="s">
        <v>87</v>
      </c>
      <c r="BK119" s="217">
        <f>ROUND(I119*H119,2)</f>
        <v>0</v>
      </c>
      <c r="BL119" s="18" t="s">
        <v>2286</v>
      </c>
      <c r="BM119" s="216" t="s">
        <v>2287</v>
      </c>
    </row>
    <row r="120" spans="1:65" s="2" customFormat="1" ht="6.95" customHeight="1">
      <c r="A120" s="35"/>
      <c r="B120" s="55"/>
      <c r="C120" s="56"/>
      <c r="D120" s="56"/>
      <c r="E120" s="56"/>
      <c r="F120" s="56"/>
      <c r="G120" s="56"/>
      <c r="H120" s="56"/>
      <c r="I120" s="154"/>
      <c r="J120" s="56"/>
      <c r="K120" s="56"/>
      <c r="L120" s="40"/>
      <c r="M120" s="35"/>
      <c r="O120" s="35"/>
      <c r="P120" s="35"/>
      <c r="Q120" s="35"/>
      <c r="R120" s="35"/>
      <c r="S120" s="35"/>
      <c r="T120" s="35"/>
      <c r="U120" s="35"/>
      <c r="V120" s="35"/>
      <c r="W120" s="35"/>
      <c r="X120" s="35"/>
      <c r="Y120" s="35"/>
      <c r="Z120" s="35"/>
      <c r="AA120" s="35"/>
      <c r="AB120" s="35"/>
      <c r="AC120" s="35"/>
      <c r="AD120" s="35"/>
      <c r="AE120" s="35"/>
    </row>
  </sheetData>
  <sheetProtection algorithmName="SHA-512" hashValue="iyvhcdEObqMpsJNp45ijZUUIM9OMh+RhgZXmAxqHNa0yswXOLmBRqN6PPjAnpMWkgs8z5rqvchYe/hc4CT247A==" saltValue="cvm28KSqIMQuCWhXASQ/pxHzuiBWDhvM2eI9JBfzH8JGR9TxW+/BTiCoaZIMK5JZMPQNeXOSxeUdDwqWbHjR4A==" spinCount="100000" sheet="1" objects="1" scenarios="1" formatColumns="0" formatRows="0" autoFilter="0"/>
  <autoFilter ref="C116:K119"/>
  <mergeCells count="9">
    <mergeCell ref="E87:H87"/>
    <mergeCell ref="E107:H107"/>
    <mergeCell ref="E109:H109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12"/>
  <sheetViews>
    <sheetView showGridLines="0" workbookViewId="0"/>
  </sheetViews>
  <sheetFormatPr defaultRowHeight="14.25"/>
  <cols>
    <col min="1" max="1" width="8.33203125" style="1" customWidth="1"/>
    <col min="2" max="2" width="1.6640625" style="1" customWidth="1"/>
    <col min="3" max="3" width="25" style="1" customWidth="1"/>
    <col min="4" max="4" width="75.83203125" style="1" customWidth="1"/>
    <col min="5" max="5" width="13.33203125" style="1" customWidth="1"/>
    <col min="6" max="6" width="20" style="1" customWidth="1"/>
    <col min="7" max="7" width="1.6640625" style="1" customWidth="1"/>
    <col min="8" max="8" width="8.33203125" style="1" customWidth="1"/>
  </cols>
  <sheetData>
    <row r="1" spans="1:8" s="1" customFormat="1" ht="11.25" customHeight="1"/>
    <row r="2" spans="1:8" s="1" customFormat="1" ht="36.950000000000003" customHeight="1"/>
    <row r="3" spans="1:8" s="1" customFormat="1" ht="6.95" customHeight="1">
      <c r="B3" s="111"/>
      <c r="C3" s="112"/>
      <c r="D3" s="112"/>
      <c r="E3" s="112"/>
      <c r="F3" s="112"/>
      <c r="G3" s="112"/>
      <c r="H3" s="21"/>
    </row>
    <row r="4" spans="1:8" s="1" customFormat="1" ht="24.95" customHeight="1">
      <c r="B4" s="21"/>
      <c r="C4" s="114" t="s">
        <v>2288</v>
      </c>
      <c r="H4" s="21"/>
    </row>
    <row r="5" spans="1:8" s="1" customFormat="1" ht="12" customHeight="1">
      <c r="B5" s="21"/>
      <c r="C5" s="284" t="s">
        <v>13</v>
      </c>
      <c r="D5" s="345" t="s">
        <v>14</v>
      </c>
      <c r="E5" s="338"/>
      <c r="F5" s="338"/>
      <c r="H5" s="21"/>
    </row>
    <row r="6" spans="1:8" s="1" customFormat="1" ht="36.950000000000003" customHeight="1">
      <c r="B6" s="21"/>
      <c r="C6" s="285" t="s">
        <v>16</v>
      </c>
      <c r="D6" s="349" t="s">
        <v>17</v>
      </c>
      <c r="E6" s="338"/>
      <c r="F6" s="338"/>
      <c r="H6" s="21"/>
    </row>
    <row r="7" spans="1:8" s="1" customFormat="1" ht="24.75" customHeight="1">
      <c r="B7" s="21"/>
      <c r="C7" s="116" t="s">
        <v>23</v>
      </c>
      <c r="D7" s="120" t="str">
        <f>'Rekapitulace stavby'!AN8</f>
        <v>18. 12. 2019</v>
      </c>
      <c r="H7" s="21"/>
    </row>
    <row r="8" spans="1:8" s="2" customFormat="1" ht="10.9" customHeight="1">
      <c r="A8" s="35"/>
      <c r="B8" s="40"/>
      <c r="C8" s="35"/>
      <c r="D8" s="35"/>
      <c r="E8" s="35"/>
      <c r="F8" s="35"/>
      <c r="G8" s="35"/>
      <c r="H8" s="40"/>
    </row>
    <row r="9" spans="1:8" s="11" customFormat="1" ht="29.25" customHeight="1">
      <c r="A9" s="177"/>
      <c r="B9" s="286"/>
      <c r="C9" s="287" t="s">
        <v>60</v>
      </c>
      <c r="D9" s="288" t="s">
        <v>61</v>
      </c>
      <c r="E9" s="288" t="s">
        <v>193</v>
      </c>
      <c r="F9" s="289" t="s">
        <v>2289</v>
      </c>
      <c r="G9" s="177"/>
      <c r="H9" s="286"/>
    </row>
    <row r="10" spans="1:8" s="2" customFormat="1" ht="26.45" customHeight="1">
      <c r="A10" s="35"/>
      <c r="B10" s="40"/>
      <c r="C10" s="290" t="s">
        <v>2290</v>
      </c>
      <c r="D10" s="290" t="s">
        <v>85</v>
      </c>
      <c r="E10" s="35"/>
      <c r="F10" s="35"/>
      <c r="G10" s="35"/>
      <c r="H10" s="40"/>
    </row>
    <row r="11" spans="1:8" s="2" customFormat="1" ht="16.899999999999999" customHeight="1">
      <c r="A11" s="35"/>
      <c r="B11" s="40"/>
      <c r="C11" s="291" t="s">
        <v>105</v>
      </c>
      <c r="D11" s="292" t="s">
        <v>105</v>
      </c>
      <c r="E11" s="293" t="s">
        <v>1</v>
      </c>
      <c r="F11" s="294">
        <v>617.78399999999999</v>
      </c>
      <c r="G11" s="35"/>
      <c r="H11" s="40"/>
    </row>
    <row r="12" spans="1:8" s="2" customFormat="1" ht="22.5">
      <c r="A12" s="35"/>
      <c r="B12" s="40"/>
      <c r="C12" s="295" t="s">
        <v>1</v>
      </c>
      <c r="D12" s="295" t="s">
        <v>665</v>
      </c>
      <c r="E12" s="18" t="s">
        <v>1</v>
      </c>
      <c r="F12" s="296">
        <v>238.124</v>
      </c>
      <c r="G12" s="35"/>
      <c r="H12" s="40"/>
    </row>
    <row r="13" spans="1:8" s="2" customFormat="1" ht="22.5">
      <c r="A13" s="35"/>
      <c r="B13" s="40"/>
      <c r="C13" s="295" t="s">
        <v>1</v>
      </c>
      <c r="D13" s="295" t="s">
        <v>666</v>
      </c>
      <c r="E13" s="18" t="s">
        <v>1</v>
      </c>
      <c r="F13" s="296">
        <v>238.351</v>
      </c>
      <c r="G13" s="35"/>
      <c r="H13" s="40"/>
    </row>
    <row r="14" spans="1:8" s="2" customFormat="1" ht="16.899999999999999" customHeight="1">
      <c r="A14" s="35"/>
      <c r="B14" s="40"/>
      <c r="C14" s="295" t="s">
        <v>1</v>
      </c>
      <c r="D14" s="295" t="s">
        <v>667</v>
      </c>
      <c r="E14" s="18" t="s">
        <v>1</v>
      </c>
      <c r="F14" s="296">
        <v>81.239999999999995</v>
      </c>
      <c r="G14" s="35"/>
      <c r="H14" s="40"/>
    </row>
    <row r="15" spans="1:8" s="2" customFormat="1" ht="16.899999999999999" customHeight="1">
      <c r="A15" s="35"/>
      <c r="B15" s="40"/>
      <c r="C15" s="295" t="s">
        <v>1</v>
      </c>
      <c r="D15" s="295" t="s">
        <v>668</v>
      </c>
      <c r="E15" s="18" t="s">
        <v>1</v>
      </c>
      <c r="F15" s="296">
        <v>91.74</v>
      </c>
      <c r="G15" s="35"/>
      <c r="H15" s="40"/>
    </row>
    <row r="16" spans="1:8" s="2" customFormat="1" ht="16.899999999999999" customHeight="1">
      <c r="A16" s="35"/>
      <c r="B16" s="40"/>
      <c r="C16" s="295" t="s">
        <v>1</v>
      </c>
      <c r="D16" s="295" t="s">
        <v>669</v>
      </c>
      <c r="E16" s="18" t="s">
        <v>1</v>
      </c>
      <c r="F16" s="296">
        <v>114.536</v>
      </c>
      <c r="G16" s="35"/>
      <c r="H16" s="40"/>
    </row>
    <row r="17" spans="1:8" s="2" customFormat="1" ht="16.899999999999999" customHeight="1">
      <c r="A17" s="35"/>
      <c r="B17" s="40"/>
      <c r="C17" s="295" t="s">
        <v>1</v>
      </c>
      <c r="D17" s="295" t="s">
        <v>670</v>
      </c>
      <c r="E17" s="18" t="s">
        <v>1</v>
      </c>
      <c r="F17" s="296">
        <v>91.245000000000005</v>
      </c>
      <c r="G17" s="35"/>
      <c r="H17" s="40"/>
    </row>
    <row r="18" spans="1:8" s="2" customFormat="1" ht="16.899999999999999" customHeight="1">
      <c r="A18" s="35"/>
      <c r="B18" s="40"/>
      <c r="C18" s="295" t="s">
        <v>1</v>
      </c>
      <c r="D18" s="295" t="s">
        <v>671</v>
      </c>
      <c r="E18" s="18" t="s">
        <v>1</v>
      </c>
      <c r="F18" s="296">
        <v>0</v>
      </c>
      <c r="G18" s="35"/>
      <c r="H18" s="40"/>
    </row>
    <row r="19" spans="1:8" s="2" customFormat="1" ht="33.75">
      <c r="A19" s="35"/>
      <c r="B19" s="40"/>
      <c r="C19" s="295" t="s">
        <v>1</v>
      </c>
      <c r="D19" s="295" t="s">
        <v>672</v>
      </c>
      <c r="E19" s="18" t="s">
        <v>1</v>
      </c>
      <c r="F19" s="296">
        <v>-42.838000000000001</v>
      </c>
      <c r="G19" s="35"/>
      <c r="H19" s="40"/>
    </row>
    <row r="20" spans="1:8" s="2" customFormat="1" ht="16.899999999999999" customHeight="1">
      <c r="A20" s="35"/>
      <c r="B20" s="40"/>
      <c r="C20" s="295" t="s">
        <v>1</v>
      </c>
      <c r="D20" s="295" t="s">
        <v>673</v>
      </c>
      <c r="E20" s="18" t="s">
        <v>1</v>
      </c>
      <c r="F20" s="296">
        <v>-48.857999999999997</v>
      </c>
      <c r="G20" s="35"/>
      <c r="H20" s="40"/>
    </row>
    <row r="21" spans="1:8" s="2" customFormat="1" ht="16.899999999999999" customHeight="1">
      <c r="A21" s="35"/>
      <c r="B21" s="40"/>
      <c r="C21" s="295" t="s">
        <v>1</v>
      </c>
      <c r="D21" s="295" t="s">
        <v>674</v>
      </c>
      <c r="E21" s="18" t="s">
        <v>1</v>
      </c>
      <c r="F21" s="296">
        <v>-21.186</v>
      </c>
      <c r="G21" s="35"/>
      <c r="H21" s="40"/>
    </row>
    <row r="22" spans="1:8" s="2" customFormat="1" ht="16.899999999999999" customHeight="1">
      <c r="A22" s="35"/>
      <c r="B22" s="40"/>
      <c r="C22" s="295" t="s">
        <v>1</v>
      </c>
      <c r="D22" s="295" t="s">
        <v>675</v>
      </c>
      <c r="E22" s="18" t="s">
        <v>1</v>
      </c>
      <c r="F22" s="296">
        <v>-25.945</v>
      </c>
      <c r="G22" s="35"/>
      <c r="H22" s="40"/>
    </row>
    <row r="23" spans="1:8" s="2" customFormat="1" ht="16.899999999999999" customHeight="1">
      <c r="A23" s="35"/>
      <c r="B23" s="40"/>
      <c r="C23" s="295" t="s">
        <v>1</v>
      </c>
      <c r="D23" s="295" t="s">
        <v>676</v>
      </c>
      <c r="E23" s="18" t="s">
        <v>1</v>
      </c>
      <c r="F23" s="296">
        <v>-55.661999999999999</v>
      </c>
      <c r="G23" s="35"/>
      <c r="H23" s="40"/>
    </row>
    <row r="24" spans="1:8" s="2" customFormat="1" ht="16.899999999999999" customHeight="1">
      <c r="A24" s="35"/>
      <c r="B24" s="40"/>
      <c r="C24" s="295" t="s">
        <v>1</v>
      </c>
      <c r="D24" s="295" t="s">
        <v>677</v>
      </c>
      <c r="E24" s="18" t="s">
        <v>1</v>
      </c>
      <c r="F24" s="296">
        <v>-42.963000000000001</v>
      </c>
      <c r="G24" s="35"/>
      <c r="H24" s="40"/>
    </row>
    <row r="25" spans="1:8" s="2" customFormat="1" ht="16.899999999999999" customHeight="1">
      <c r="A25" s="35"/>
      <c r="B25" s="40"/>
      <c r="C25" s="295" t="s">
        <v>105</v>
      </c>
      <c r="D25" s="295" t="s">
        <v>220</v>
      </c>
      <c r="E25" s="18" t="s">
        <v>1</v>
      </c>
      <c r="F25" s="296">
        <v>617.78399999999999</v>
      </c>
      <c r="G25" s="35"/>
      <c r="H25" s="40"/>
    </row>
    <row r="26" spans="1:8" s="2" customFormat="1" ht="16.899999999999999" customHeight="1">
      <c r="A26" s="35"/>
      <c r="B26" s="40"/>
      <c r="C26" s="297" t="s">
        <v>2291</v>
      </c>
      <c r="D26" s="35"/>
      <c r="E26" s="35"/>
      <c r="F26" s="35"/>
      <c r="G26" s="35"/>
      <c r="H26" s="40"/>
    </row>
    <row r="27" spans="1:8" s="2" customFormat="1" ht="16.899999999999999" customHeight="1">
      <c r="A27" s="35"/>
      <c r="B27" s="40"/>
      <c r="C27" s="295" t="s">
        <v>662</v>
      </c>
      <c r="D27" s="295" t="s">
        <v>663</v>
      </c>
      <c r="E27" s="18" t="s">
        <v>213</v>
      </c>
      <c r="F27" s="296">
        <v>617.78399999999999</v>
      </c>
      <c r="G27" s="35"/>
      <c r="H27" s="40"/>
    </row>
    <row r="28" spans="1:8" s="2" customFormat="1" ht="16.899999999999999" customHeight="1">
      <c r="A28" s="35"/>
      <c r="B28" s="40"/>
      <c r="C28" s="295" t="s">
        <v>714</v>
      </c>
      <c r="D28" s="295" t="s">
        <v>715</v>
      </c>
      <c r="E28" s="18" t="s">
        <v>213</v>
      </c>
      <c r="F28" s="296">
        <v>623.86400000000003</v>
      </c>
      <c r="G28" s="35"/>
      <c r="H28" s="40"/>
    </row>
    <row r="29" spans="1:8" s="2" customFormat="1" ht="16.899999999999999" customHeight="1">
      <c r="A29" s="35"/>
      <c r="B29" s="40"/>
      <c r="C29" s="291" t="s">
        <v>107</v>
      </c>
      <c r="D29" s="292" t="s">
        <v>108</v>
      </c>
      <c r="E29" s="293" t="s">
        <v>1</v>
      </c>
      <c r="F29" s="294">
        <v>6.08</v>
      </c>
      <c r="G29" s="35"/>
      <c r="H29" s="40"/>
    </row>
    <row r="30" spans="1:8" s="2" customFormat="1" ht="16.899999999999999" customHeight="1">
      <c r="A30" s="35"/>
      <c r="B30" s="40"/>
      <c r="C30" s="295" t="s">
        <v>1</v>
      </c>
      <c r="D30" s="295" t="s">
        <v>624</v>
      </c>
      <c r="E30" s="18" t="s">
        <v>1</v>
      </c>
      <c r="F30" s="296">
        <v>0</v>
      </c>
      <c r="G30" s="35"/>
      <c r="H30" s="40"/>
    </row>
    <row r="31" spans="1:8" s="2" customFormat="1" ht="16.899999999999999" customHeight="1">
      <c r="A31" s="35"/>
      <c r="B31" s="40"/>
      <c r="C31" s="295" t="s">
        <v>1</v>
      </c>
      <c r="D31" s="295" t="s">
        <v>625</v>
      </c>
      <c r="E31" s="18" t="s">
        <v>1</v>
      </c>
      <c r="F31" s="296">
        <v>3.04</v>
      </c>
      <c r="G31" s="35"/>
      <c r="H31" s="40"/>
    </row>
    <row r="32" spans="1:8" s="2" customFormat="1" ht="16.899999999999999" customHeight="1">
      <c r="A32" s="35"/>
      <c r="B32" s="40"/>
      <c r="C32" s="295" t="s">
        <v>1</v>
      </c>
      <c r="D32" s="295" t="s">
        <v>626</v>
      </c>
      <c r="E32" s="18" t="s">
        <v>1</v>
      </c>
      <c r="F32" s="296">
        <v>3.04</v>
      </c>
      <c r="G32" s="35"/>
      <c r="H32" s="40"/>
    </row>
    <row r="33" spans="1:8" s="2" customFormat="1" ht="16.899999999999999" customHeight="1">
      <c r="A33" s="35"/>
      <c r="B33" s="40"/>
      <c r="C33" s="295" t="s">
        <v>107</v>
      </c>
      <c r="D33" s="295" t="s">
        <v>220</v>
      </c>
      <c r="E33" s="18" t="s">
        <v>1</v>
      </c>
      <c r="F33" s="296">
        <v>6.08</v>
      </c>
      <c r="G33" s="35"/>
      <c r="H33" s="40"/>
    </row>
    <row r="34" spans="1:8" s="2" customFormat="1" ht="16.899999999999999" customHeight="1">
      <c r="A34" s="35"/>
      <c r="B34" s="40"/>
      <c r="C34" s="297" t="s">
        <v>2291</v>
      </c>
      <c r="D34" s="35"/>
      <c r="E34" s="35"/>
      <c r="F34" s="35"/>
      <c r="G34" s="35"/>
      <c r="H34" s="40"/>
    </row>
    <row r="35" spans="1:8" s="2" customFormat="1" ht="22.5">
      <c r="A35" s="35"/>
      <c r="B35" s="40"/>
      <c r="C35" s="295" t="s">
        <v>621</v>
      </c>
      <c r="D35" s="295" t="s">
        <v>622</v>
      </c>
      <c r="E35" s="18" t="s">
        <v>213</v>
      </c>
      <c r="F35" s="296">
        <v>6.08</v>
      </c>
      <c r="G35" s="35"/>
      <c r="H35" s="40"/>
    </row>
    <row r="36" spans="1:8" s="2" customFormat="1" ht="16.899999999999999" customHeight="1">
      <c r="A36" s="35"/>
      <c r="B36" s="40"/>
      <c r="C36" s="295" t="s">
        <v>714</v>
      </c>
      <c r="D36" s="295" t="s">
        <v>715</v>
      </c>
      <c r="E36" s="18" t="s">
        <v>213</v>
      </c>
      <c r="F36" s="296">
        <v>623.86400000000003</v>
      </c>
      <c r="G36" s="35"/>
      <c r="H36" s="40"/>
    </row>
    <row r="37" spans="1:8" s="2" customFormat="1" ht="16.899999999999999" customHeight="1">
      <c r="A37" s="35"/>
      <c r="B37" s="40"/>
      <c r="C37" s="291" t="s">
        <v>111</v>
      </c>
      <c r="D37" s="292" t="s">
        <v>112</v>
      </c>
      <c r="E37" s="293" t="s">
        <v>1</v>
      </c>
      <c r="F37" s="294">
        <v>1237.7560000000001</v>
      </c>
      <c r="G37" s="35"/>
      <c r="H37" s="40"/>
    </row>
    <row r="38" spans="1:8" s="2" customFormat="1" ht="16.899999999999999" customHeight="1">
      <c r="A38" s="35"/>
      <c r="B38" s="40"/>
      <c r="C38" s="295" t="s">
        <v>1</v>
      </c>
      <c r="D38" s="295" t="s">
        <v>798</v>
      </c>
      <c r="E38" s="18" t="s">
        <v>1</v>
      </c>
      <c r="F38" s="296">
        <v>0</v>
      </c>
      <c r="G38" s="35"/>
      <c r="H38" s="40"/>
    </row>
    <row r="39" spans="1:8" s="2" customFormat="1" ht="16.899999999999999" customHeight="1">
      <c r="A39" s="35"/>
      <c r="B39" s="40"/>
      <c r="C39" s="295" t="s">
        <v>1</v>
      </c>
      <c r="D39" s="295" t="s">
        <v>848</v>
      </c>
      <c r="E39" s="18" t="s">
        <v>1</v>
      </c>
      <c r="F39" s="296">
        <v>259.14800000000002</v>
      </c>
      <c r="G39" s="35"/>
      <c r="H39" s="40"/>
    </row>
    <row r="40" spans="1:8" s="2" customFormat="1" ht="16.899999999999999" customHeight="1">
      <c r="A40" s="35"/>
      <c r="B40" s="40"/>
      <c r="C40" s="295" t="s">
        <v>1</v>
      </c>
      <c r="D40" s="295" t="s">
        <v>849</v>
      </c>
      <c r="E40" s="18" t="s">
        <v>1</v>
      </c>
      <c r="F40" s="296">
        <v>12.098000000000001</v>
      </c>
      <c r="G40" s="35"/>
      <c r="H40" s="40"/>
    </row>
    <row r="41" spans="1:8" s="2" customFormat="1" ht="33.75">
      <c r="A41" s="35"/>
      <c r="B41" s="40"/>
      <c r="C41" s="295" t="s">
        <v>1</v>
      </c>
      <c r="D41" s="295" t="s">
        <v>850</v>
      </c>
      <c r="E41" s="18" t="s">
        <v>1</v>
      </c>
      <c r="F41" s="296">
        <v>-46.773000000000003</v>
      </c>
      <c r="G41" s="35"/>
      <c r="H41" s="40"/>
    </row>
    <row r="42" spans="1:8" s="2" customFormat="1" ht="22.5">
      <c r="A42" s="35"/>
      <c r="B42" s="40"/>
      <c r="C42" s="295" t="s">
        <v>1</v>
      </c>
      <c r="D42" s="295" t="s">
        <v>851</v>
      </c>
      <c r="E42" s="18" t="s">
        <v>1</v>
      </c>
      <c r="F42" s="296">
        <v>14.862</v>
      </c>
      <c r="G42" s="35"/>
      <c r="H42" s="40"/>
    </row>
    <row r="43" spans="1:8" s="2" customFormat="1" ht="16.899999999999999" customHeight="1">
      <c r="A43" s="35"/>
      <c r="B43" s="40"/>
      <c r="C43" s="295" t="s">
        <v>1</v>
      </c>
      <c r="D43" s="295" t="s">
        <v>852</v>
      </c>
      <c r="E43" s="18" t="s">
        <v>1</v>
      </c>
      <c r="F43" s="296">
        <v>258.678</v>
      </c>
      <c r="G43" s="35"/>
      <c r="H43" s="40"/>
    </row>
    <row r="44" spans="1:8" s="2" customFormat="1" ht="16.899999999999999" customHeight="1">
      <c r="A44" s="35"/>
      <c r="B44" s="40"/>
      <c r="C44" s="295" t="s">
        <v>1</v>
      </c>
      <c r="D44" s="295" t="s">
        <v>853</v>
      </c>
      <c r="E44" s="18" t="s">
        <v>1</v>
      </c>
      <c r="F44" s="296">
        <v>11.536</v>
      </c>
      <c r="G44" s="35"/>
      <c r="H44" s="40"/>
    </row>
    <row r="45" spans="1:8" s="2" customFormat="1" ht="16.899999999999999" customHeight="1">
      <c r="A45" s="35"/>
      <c r="B45" s="40"/>
      <c r="C45" s="295" t="s">
        <v>1</v>
      </c>
      <c r="D45" s="295" t="s">
        <v>854</v>
      </c>
      <c r="E45" s="18" t="s">
        <v>1</v>
      </c>
      <c r="F45" s="296">
        <v>-53.091999999999999</v>
      </c>
      <c r="G45" s="35"/>
      <c r="H45" s="40"/>
    </row>
    <row r="46" spans="1:8" s="2" customFormat="1" ht="22.5">
      <c r="A46" s="35"/>
      <c r="B46" s="40"/>
      <c r="C46" s="295" t="s">
        <v>1</v>
      </c>
      <c r="D46" s="295" t="s">
        <v>855</v>
      </c>
      <c r="E46" s="18" t="s">
        <v>1</v>
      </c>
      <c r="F46" s="296">
        <v>16.084</v>
      </c>
      <c r="G46" s="35"/>
      <c r="H46" s="40"/>
    </row>
    <row r="47" spans="1:8" s="2" customFormat="1" ht="16.899999999999999" customHeight="1">
      <c r="A47" s="35"/>
      <c r="B47" s="40"/>
      <c r="C47" s="295" t="s">
        <v>1</v>
      </c>
      <c r="D47" s="295" t="s">
        <v>856</v>
      </c>
      <c r="E47" s="18" t="s">
        <v>1</v>
      </c>
      <c r="F47" s="296">
        <v>183.34399999999999</v>
      </c>
      <c r="G47" s="35"/>
      <c r="H47" s="40"/>
    </row>
    <row r="48" spans="1:8" s="2" customFormat="1" ht="22.5">
      <c r="A48" s="35"/>
      <c r="B48" s="40"/>
      <c r="C48" s="295" t="s">
        <v>1</v>
      </c>
      <c r="D48" s="295" t="s">
        <v>857</v>
      </c>
      <c r="E48" s="18" t="s">
        <v>1</v>
      </c>
      <c r="F48" s="296">
        <v>150.376</v>
      </c>
      <c r="G48" s="35"/>
      <c r="H48" s="40"/>
    </row>
    <row r="49" spans="1:8" s="2" customFormat="1" ht="16.899999999999999" customHeight="1">
      <c r="A49" s="35"/>
      <c r="B49" s="40"/>
      <c r="C49" s="295" t="s">
        <v>1</v>
      </c>
      <c r="D49" s="295" t="s">
        <v>858</v>
      </c>
      <c r="E49" s="18" t="s">
        <v>1</v>
      </c>
      <c r="F49" s="296">
        <v>-31.227</v>
      </c>
      <c r="G49" s="35"/>
      <c r="H49" s="40"/>
    </row>
    <row r="50" spans="1:8" s="2" customFormat="1" ht="16.899999999999999" customHeight="1">
      <c r="A50" s="35"/>
      <c r="B50" s="40"/>
      <c r="C50" s="295" t="s">
        <v>1</v>
      </c>
      <c r="D50" s="295" t="s">
        <v>859</v>
      </c>
      <c r="E50" s="18" t="s">
        <v>1</v>
      </c>
      <c r="F50" s="296">
        <v>-28.952000000000002</v>
      </c>
      <c r="G50" s="35"/>
      <c r="H50" s="40"/>
    </row>
    <row r="51" spans="1:8" s="2" customFormat="1" ht="22.5">
      <c r="A51" s="35"/>
      <c r="B51" s="40"/>
      <c r="C51" s="295" t="s">
        <v>1</v>
      </c>
      <c r="D51" s="295" t="s">
        <v>860</v>
      </c>
      <c r="E51" s="18" t="s">
        <v>1</v>
      </c>
      <c r="F51" s="296">
        <v>14.215</v>
      </c>
      <c r="G51" s="35"/>
      <c r="H51" s="40"/>
    </row>
    <row r="52" spans="1:8" s="2" customFormat="1" ht="16.899999999999999" customHeight="1">
      <c r="A52" s="35"/>
      <c r="B52" s="40"/>
      <c r="C52" s="295" t="s">
        <v>1</v>
      </c>
      <c r="D52" s="295" t="s">
        <v>861</v>
      </c>
      <c r="E52" s="18" t="s">
        <v>1</v>
      </c>
      <c r="F52" s="296">
        <v>13.022</v>
      </c>
      <c r="G52" s="35"/>
      <c r="H52" s="40"/>
    </row>
    <row r="53" spans="1:8" s="2" customFormat="1" ht="16.899999999999999" customHeight="1">
      <c r="A53" s="35"/>
      <c r="B53" s="40"/>
      <c r="C53" s="295" t="s">
        <v>1</v>
      </c>
      <c r="D53" s="295" t="s">
        <v>862</v>
      </c>
      <c r="E53" s="18" t="s">
        <v>1</v>
      </c>
      <c r="F53" s="296">
        <v>188.274</v>
      </c>
      <c r="G53" s="35"/>
      <c r="H53" s="40"/>
    </row>
    <row r="54" spans="1:8" s="2" customFormat="1" ht="16.899999999999999" customHeight="1">
      <c r="A54" s="35"/>
      <c r="B54" s="40"/>
      <c r="C54" s="295" t="s">
        <v>1</v>
      </c>
      <c r="D54" s="295" t="s">
        <v>863</v>
      </c>
      <c r="E54" s="18" t="s">
        <v>1</v>
      </c>
      <c r="F54" s="296">
        <v>136.30199999999999</v>
      </c>
      <c r="G54" s="35"/>
      <c r="H54" s="40"/>
    </row>
    <row r="55" spans="1:8" s="2" customFormat="1" ht="16.899999999999999" customHeight="1">
      <c r="A55" s="35"/>
      <c r="B55" s="40"/>
      <c r="C55" s="295" t="s">
        <v>1</v>
      </c>
      <c r="D55" s="295" t="s">
        <v>864</v>
      </c>
      <c r="E55" s="18" t="s">
        <v>1</v>
      </c>
      <c r="F55" s="296">
        <v>-61.113999999999997</v>
      </c>
      <c r="G55" s="35"/>
      <c r="H55" s="40"/>
    </row>
    <row r="56" spans="1:8" s="2" customFormat="1" ht="16.899999999999999" customHeight="1">
      <c r="A56" s="35"/>
      <c r="B56" s="40"/>
      <c r="C56" s="295" t="s">
        <v>1</v>
      </c>
      <c r="D56" s="295" t="s">
        <v>865</v>
      </c>
      <c r="E56" s="18" t="s">
        <v>1</v>
      </c>
      <c r="F56" s="296">
        <v>-47.328000000000003</v>
      </c>
      <c r="G56" s="35"/>
      <c r="H56" s="40"/>
    </row>
    <row r="57" spans="1:8" s="2" customFormat="1" ht="16.899999999999999" customHeight="1">
      <c r="A57" s="35"/>
      <c r="B57" s="40"/>
      <c r="C57" s="295" t="s">
        <v>1</v>
      </c>
      <c r="D57" s="295" t="s">
        <v>866</v>
      </c>
      <c r="E57" s="18" t="s">
        <v>1</v>
      </c>
      <c r="F57" s="296">
        <v>23.472999999999999</v>
      </c>
      <c r="G57" s="35"/>
      <c r="H57" s="40"/>
    </row>
    <row r="58" spans="1:8" s="2" customFormat="1" ht="16.899999999999999" customHeight="1">
      <c r="A58" s="35"/>
      <c r="B58" s="40"/>
      <c r="C58" s="295" t="s">
        <v>1</v>
      </c>
      <c r="D58" s="295" t="s">
        <v>867</v>
      </c>
      <c r="E58" s="18" t="s">
        <v>1</v>
      </c>
      <c r="F58" s="296">
        <v>18.427</v>
      </c>
      <c r="G58" s="35"/>
      <c r="H58" s="40"/>
    </row>
    <row r="59" spans="1:8" s="2" customFormat="1" ht="16.899999999999999" customHeight="1">
      <c r="A59" s="35"/>
      <c r="B59" s="40"/>
      <c r="C59" s="295" t="s">
        <v>1</v>
      </c>
      <c r="D59" s="295" t="s">
        <v>868</v>
      </c>
      <c r="E59" s="18" t="s">
        <v>1</v>
      </c>
      <c r="F59" s="296">
        <v>0</v>
      </c>
      <c r="G59" s="35"/>
      <c r="H59" s="40"/>
    </row>
    <row r="60" spans="1:8" s="2" customFormat="1" ht="16.899999999999999" customHeight="1">
      <c r="A60" s="35"/>
      <c r="B60" s="40"/>
      <c r="C60" s="295" t="s">
        <v>1</v>
      </c>
      <c r="D60" s="295" t="s">
        <v>869</v>
      </c>
      <c r="E60" s="18" t="s">
        <v>1</v>
      </c>
      <c r="F60" s="296">
        <v>52.648000000000003</v>
      </c>
      <c r="G60" s="35"/>
      <c r="H60" s="40"/>
    </row>
    <row r="61" spans="1:8" s="2" customFormat="1" ht="16.899999999999999" customHeight="1">
      <c r="A61" s="35"/>
      <c r="B61" s="40"/>
      <c r="C61" s="295" t="s">
        <v>1</v>
      </c>
      <c r="D61" s="295" t="s">
        <v>870</v>
      </c>
      <c r="E61" s="18" t="s">
        <v>1</v>
      </c>
      <c r="F61" s="296">
        <v>70.814999999999998</v>
      </c>
      <c r="G61" s="35"/>
      <c r="H61" s="40"/>
    </row>
    <row r="62" spans="1:8" s="2" customFormat="1" ht="16.899999999999999" customHeight="1">
      <c r="A62" s="35"/>
      <c r="B62" s="40"/>
      <c r="C62" s="295" t="s">
        <v>1</v>
      </c>
      <c r="D62" s="295" t="s">
        <v>871</v>
      </c>
      <c r="E62" s="18" t="s">
        <v>1</v>
      </c>
      <c r="F62" s="296">
        <v>22.844999999999999</v>
      </c>
      <c r="G62" s="35"/>
      <c r="H62" s="40"/>
    </row>
    <row r="63" spans="1:8" s="2" customFormat="1" ht="16.899999999999999" customHeight="1">
      <c r="A63" s="35"/>
      <c r="B63" s="40"/>
      <c r="C63" s="295" t="s">
        <v>1</v>
      </c>
      <c r="D63" s="295" t="s">
        <v>872</v>
      </c>
      <c r="E63" s="18" t="s">
        <v>1</v>
      </c>
      <c r="F63" s="296">
        <v>16.86</v>
      </c>
      <c r="G63" s="35"/>
      <c r="H63" s="40"/>
    </row>
    <row r="64" spans="1:8" s="2" customFormat="1" ht="16.899999999999999" customHeight="1">
      <c r="A64" s="35"/>
      <c r="B64" s="40"/>
      <c r="C64" s="295" t="s">
        <v>1</v>
      </c>
      <c r="D64" s="295" t="s">
        <v>873</v>
      </c>
      <c r="E64" s="18" t="s">
        <v>1</v>
      </c>
      <c r="F64" s="296">
        <v>23.318000000000001</v>
      </c>
      <c r="G64" s="35"/>
      <c r="H64" s="40"/>
    </row>
    <row r="65" spans="1:8" s="2" customFormat="1" ht="16.899999999999999" customHeight="1">
      <c r="A65" s="35"/>
      <c r="B65" s="40"/>
      <c r="C65" s="295" t="s">
        <v>1</v>
      </c>
      <c r="D65" s="295" t="s">
        <v>874</v>
      </c>
      <c r="E65" s="18" t="s">
        <v>1</v>
      </c>
      <c r="F65" s="296">
        <v>22.132999999999999</v>
      </c>
      <c r="G65" s="35"/>
      <c r="H65" s="40"/>
    </row>
    <row r="66" spans="1:8" s="2" customFormat="1" ht="16.899999999999999" customHeight="1">
      <c r="A66" s="35"/>
      <c r="B66" s="40"/>
      <c r="C66" s="295" t="s">
        <v>1</v>
      </c>
      <c r="D66" s="295" t="s">
        <v>875</v>
      </c>
      <c r="E66" s="18" t="s">
        <v>1</v>
      </c>
      <c r="F66" s="296">
        <v>-3.1920000000000002</v>
      </c>
      <c r="G66" s="35"/>
      <c r="H66" s="40"/>
    </row>
    <row r="67" spans="1:8" s="2" customFormat="1" ht="16.899999999999999" customHeight="1">
      <c r="A67" s="35"/>
      <c r="B67" s="40"/>
      <c r="C67" s="295" t="s">
        <v>1</v>
      </c>
      <c r="D67" s="295" t="s">
        <v>876</v>
      </c>
      <c r="E67" s="18" t="s">
        <v>1</v>
      </c>
      <c r="F67" s="296">
        <v>-2.718</v>
      </c>
      <c r="G67" s="35"/>
      <c r="H67" s="40"/>
    </row>
    <row r="68" spans="1:8" s="2" customFormat="1" ht="16.899999999999999" customHeight="1">
      <c r="A68" s="35"/>
      <c r="B68" s="40"/>
      <c r="C68" s="295" t="s">
        <v>1</v>
      </c>
      <c r="D68" s="295" t="s">
        <v>877</v>
      </c>
      <c r="E68" s="18" t="s">
        <v>1</v>
      </c>
      <c r="F68" s="296">
        <v>1.9039999999999999</v>
      </c>
      <c r="G68" s="35"/>
      <c r="H68" s="40"/>
    </row>
    <row r="69" spans="1:8" s="2" customFormat="1" ht="22.5">
      <c r="A69" s="35"/>
      <c r="B69" s="40"/>
      <c r="C69" s="295" t="s">
        <v>1</v>
      </c>
      <c r="D69" s="295" t="s">
        <v>618</v>
      </c>
      <c r="E69" s="18" t="s">
        <v>1</v>
      </c>
      <c r="F69" s="296">
        <v>1.79</v>
      </c>
      <c r="G69" s="35"/>
      <c r="H69" s="40"/>
    </row>
    <row r="70" spans="1:8" s="2" customFormat="1" ht="16.899999999999999" customHeight="1">
      <c r="A70" s="35"/>
      <c r="B70" s="40"/>
      <c r="C70" s="295" t="s">
        <v>111</v>
      </c>
      <c r="D70" s="295" t="s">
        <v>220</v>
      </c>
      <c r="E70" s="18" t="s">
        <v>1</v>
      </c>
      <c r="F70" s="296">
        <v>1237.7560000000001</v>
      </c>
      <c r="G70" s="35"/>
      <c r="H70" s="40"/>
    </row>
    <row r="71" spans="1:8" s="2" customFormat="1" ht="16.899999999999999" customHeight="1">
      <c r="A71" s="35"/>
      <c r="B71" s="40"/>
      <c r="C71" s="297" t="s">
        <v>2291</v>
      </c>
      <c r="D71" s="35"/>
      <c r="E71" s="35"/>
      <c r="F71" s="35"/>
      <c r="G71" s="35"/>
      <c r="H71" s="40"/>
    </row>
    <row r="72" spans="1:8" s="2" customFormat="1" ht="16.899999999999999" customHeight="1">
      <c r="A72" s="35"/>
      <c r="B72" s="40"/>
      <c r="C72" s="295" t="s">
        <v>845</v>
      </c>
      <c r="D72" s="295" t="s">
        <v>846</v>
      </c>
      <c r="E72" s="18" t="s">
        <v>213</v>
      </c>
      <c r="F72" s="296">
        <v>1237.7560000000001</v>
      </c>
      <c r="G72" s="35"/>
      <c r="H72" s="40"/>
    </row>
    <row r="73" spans="1:8" s="2" customFormat="1" ht="16.899999999999999" customHeight="1">
      <c r="A73" s="35"/>
      <c r="B73" s="40"/>
      <c r="C73" s="295" t="s">
        <v>551</v>
      </c>
      <c r="D73" s="295" t="s">
        <v>552</v>
      </c>
      <c r="E73" s="18" t="s">
        <v>213</v>
      </c>
      <c r="F73" s="296">
        <v>1179.2660000000001</v>
      </c>
      <c r="G73" s="35"/>
      <c r="H73" s="40"/>
    </row>
    <row r="74" spans="1:8" s="2" customFormat="1" ht="16.899999999999999" customHeight="1">
      <c r="A74" s="35"/>
      <c r="B74" s="40"/>
      <c r="C74" s="291" t="s">
        <v>114</v>
      </c>
      <c r="D74" s="292" t="s">
        <v>115</v>
      </c>
      <c r="E74" s="293" t="s">
        <v>1</v>
      </c>
      <c r="F74" s="294">
        <v>120.69499999999999</v>
      </c>
      <c r="G74" s="35"/>
      <c r="H74" s="40"/>
    </row>
    <row r="75" spans="1:8" s="2" customFormat="1" ht="16.899999999999999" customHeight="1">
      <c r="A75" s="35"/>
      <c r="B75" s="40"/>
      <c r="C75" s="295" t="s">
        <v>1</v>
      </c>
      <c r="D75" s="295" t="s">
        <v>1350</v>
      </c>
      <c r="E75" s="18" t="s">
        <v>1</v>
      </c>
      <c r="F75" s="296">
        <v>1.98</v>
      </c>
      <c r="G75" s="35"/>
      <c r="H75" s="40"/>
    </row>
    <row r="76" spans="1:8" s="2" customFormat="1" ht="16.899999999999999" customHeight="1">
      <c r="A76" s="35"/>
      <c r="B76" s="40"/>
      <c r="C76" s="295" t="s">
        <v>1</v>
      </c>
      <c r="D76" s="295" t="s">
        <v>1351</v>
      </c>
      <c r="E76" s="18" t="s">
        <v>1</v>
      </c>
      <c r="F76" s="296">
        <v>2.52</v>
      </c>
      <c r="G76" s="35"/>
      <c r="H76" s="40"/>
    </row>
    <row r="77" spans="1:8" s="2" customFormat="1" ht="16.899999999999999" customHeight="1">
      <c r="A77" s="35"/>
      <c r="B77" s="40"/>
      <c r="C77" s="295" t="s">
        <v>1</v>
      </c>
      <c r="D77" s="295" t="s">
        <v>1352</v>
      </c>
      <c r="E77" s="18" t="s">
        <v>1</v>
      </c>
      <c r="F77" s="296">
        <v>2.7250000000000001</v>
      </c>
      <c r="G77" s="35"/>
      <c r="H77" s="40"/>
    </row>
    <row r="78" spans="1:8" s="2" customFormat="1" ht="16.899999999999999" customHeight="1">
      <c r="A78" s="35"/>
      <c r="B78" s="40"/>
      <c r="C78" s="295" t="s">
        <v>1</v>
      </c>
      <c r="D78" s="295" t="s">
        <v>1353</v>
      </c>
      <c r="E78" s="18" t="s">
        <v>1</v>
      </c>
      <c r="F78" s="296">
        <v>4.3</v>
      </c>
      <c r="G78" s="35"/>
      <c r="H78" s="40"/>
    </row>
    <row r="79" spans="1:8" s="2" customFormat="1" ht="16.899999999999999" customHeight="1">
      <c r="A79" s="35"/>
      <c r="B79" s="40"/>
      <c r="C79" s="295" t="s">
        <v>1</v>
      </c>
      <c r="D79" s="295" t="s">
        <v>1354</v>
      </c>
      <c r="E79" s="18" t="s">
        <v>1</v>
      </c>
      <c r="F79" s="296">
        <v>4.5199999999999996</v>
      </c>
      <c r="G79" s="35"/>
      <c r="H79" s="40"/>
    </row>
    <row r="80" spans="1:8" s="2" customFormat="1" ht="16.899999999999999" customHeight="1">
      <c r="A80" s="35"/>
      <c r="B80" s="40"/>
      <c r="C80" s="295" t="s">
        <v>1</v>
      </c>
      <c r="D80" s="295" t="s">
        <v>1355</v>
      </c>
      <c r="E80" s="18" t="s">
        <v>1</v>
      </c>
      <c r="F80" s="296">
        <v>17.25</v>
      </c>
      <c r="G80" s="35"/>
      <c r="H80" s="40"/>
    </row>
    <row r="81" spans="1:8" s="2" customFormat="1" ht="16.899999999999999" customHeight="1">
      <c r="A81" s="35"/>
      <c r="B81" s="40"/>
      <c r="C81" s="295" t="s">
        <v>1</v>
      </c>
      <c r="D81" s="295" t="s">
        <v>1356</v>
      </c>
      <c r="E81" s="18" t="s">
        <v>1</v>
      </c>
      <c r="F81" s="296">
        <v>2.35</v>
      </c>
      <c r="G81" s="35"/>
      <c r="H81" s="40"/>
    </row>
    <row r="82" spans="1:8" s="2" customFormat="1" ht="16.899999999999999" customHeight="1">
      <c r="A82" s="35"/>
      <c r="B82" s="40"/>
      <c r="C82" s="295" t="s">
        <v>1</v>
      </c>
      <c r="D82" s="295" t="s">
        <v>1357</v>
      </c>
      <c r="E82" s="18" t="s">
        <v>1</v>
      </c>
      <c r="F82" s="296">
        <v>71.05</v>
      </c>
      <c r="G82" s="35"/>
      <c r="H82" s="40"/>
    </row>
    <row r="83" spans="1:8" s="2" customFormat="1" ht="16.899999999999999" customHeight="1">
      <c r="A83" s="35"/>
      <c r="B83" s="40"/>
      <c r="C83" s="295" t="s">
        <v>1</v>
      </c>
      <c r="D83" s="295" t="s">
        <v>1358</v>
      </c>
      <c r="E83" s="18" t="s">
        <v>1</v>
      </c>
      <c r="F83" s="296">
        <v>3.46</v>
      </c>
      <c r="G83" s="35"/>
      <c r="H83" s="40"/>
    </row>
    <row r="84" spans="1:8" s="2" customFormat="1" ht="16.899999999999999" customHeight="1">
      <c r="A84" s="35"/>
      <c r="B84" s="40"/>
      <c r="C84" s="295" t="s">
        <v>1</v>
      </c>
      <c r="D84" s="295" t="s">
        <v>1359</v>
      </c>
      <c r="E84" s="18" t="s">
        <v>1</v>
      </c>
      <c r="F84" s="296">
        <v>10.54</v>
      </c>
      <c r="G84" s="35"/>
      <c r="H84" s="40"/>
    </row>
    <row r="85" spans="1:8" s="2" customFormat="1" ht="16.899999999999999" customHeight="1">
      <c r="A85" s="35"/>
      <c r="B85" s="40"/>
      <c r="C85" s="295" t="s">
        <v>114</v>
      </c>
      <c r="D85" s="295" t="s">
        <v>220</v>
      </c>
      <c r="E85" s="18" t="s">
        <v>1</v>
      </c>
      <c r="F85" s="296">
        <v>120.69499999999999</v>
      </c>
      <c r="G85" s="35"/>
      <c r="H85" s="40"/>
    </row>
    <row r="86" spans="1:8" s="2" customFormat="1" ht="16.899999999999999" customHeight="1">
      <c r="A86" s="35"/>
      <c r="B86" s="40"/>
      <c r="C86" s="297" t="s">
        <v>2291</v>
      </c>
      <c r="D86" s="35"/>
      <c r="E86" s="35"/>
      <c r="F86" s="35"/>
      <c r="G86" s="35"/>
      <c r="H86" s="40"/>
    </row>
    <row r="87" spans="1:8" s="2" customFormat="1" ht="16.899999999999999" customHeight="1">
      <c r="A87" s="35"/>
      <c r="B87" s="40"/>
      <c r="C87" s="295" t="s">
        <v>1347</v>
      </c>
      <c r="D87" s="295" t="s">
        <v>1348</v>
      </c>
      <c r="E87" s="18" t="s">
        <v>243</v>
      </c>
      <c r="F87" s="296">
        <v>120.69499999999999</v>
      </c>
      <c r="G87" s="35"/>
      <c r="H87" s="40"/>
    </row>
    <row r="88" spans="1:8" s="2" customFormat="1" ht="16.899999999999999" customHeight="1">
      <c r="A88" s="35"/>
      <c r="B88" s="40"/>
      <c r="C88" s="295" t="s">
        <v>1321</v>
      </c>
      <c r="D88" s="295" t="s">
        <v>1322</v>
      </c>
      <c r="E88" s="18" t="s">
        <v>243</v>
      </c>
      <c r="F88" s="296">
        <v>121.395</v>
      </c>
      <c r="G88" s="35"/>
      <c r="H88" s="40"/>
    </row>
    <row r="89" spans="1:8" s="2" customFormat="1" ht="16.899999999999999" customHeight="1">
      <c r="A89" s="35"/>
      <c r="B89" s="40"/>
      <c r="C89" s="295" t="s">
        <v>1417</v>
      </c>
      <c r="D89" s="295" t="s">
        <v>1418</v>
      </c>
      <c r="E89" s="18" t="s">
        <v>243</v>
      </c>
      <c r="F89" s="296">
        <v>126.73</v>
      </c>
      <c r="G89" s="35"/>
      <c r="H89" s="40"/>
    </row>
    <row r="90" spans="1:8" s="2" customFormat="1" ht="16.899999999999999" customHeight="1">
      <c r="A90" s="35"/>
      <c r="B90" s="40"/>
      <c r="C90" s="295" t="s">
        <v>767</v>
      </c>
      <c r="D90" s="295" t="s">
        <v>768</v>
      </c>
      <c r="E90" s="18" t="s">
        <v>243</v>
      </c>
      <c r="F90" s="296">
        <v>126.73</v>
      </c>
      <c r="G90" s="35"/>
      <c r="H90" s="40"/>
    </row>
    <row r="91" spans="1:8" s="2" customFormat="1" ht="16.899999999999999" customHeight="1">
      <c r="A91" s="35"/>
      <c r="B91" s="40"/>
      <c r="C91" s="291" t="s">
        <v>117</v>
      </c>
      <c r="D91" s="292" t="s">
        <v>118</v>
      </c>
      <c r="E91" s="293" t="s">
        <v>1</v>
      </c>
      <c r="F91" s="294">
        <v>1179.2660000000001</v>
      </c>
      <c r="G91" s="35"/>
      <c r="H91" s="40"/>
    </row>
    <row r="92" spans="1:8" s="2" customFormat="1" ht="16.899999999999999" customHeight="1">
      <c r="A92" s="35"/>
      <c r="B92" s="40"/>
      <c r="C92" s="295" t="s">
        <v>1</v>
      </c>
      <c r="D92" s="295" t="s">
        <v>554</v>
      </c>
      <c r="E92" s="18" t="s">
        <v>1</v>
      </c>
      <c r="F92" s="296">
        <v>1237.7560000000001</v>
      </c>
      <c r="G92" s="35"/>
      <c r="H92" s="40"/>
    </row>
    <row r="93" spans="1:8" s="2" customFormat="1" ht="22.5">
      <c r="A93" s="35"/>
      <c r="B93" s="40"/>
      <c r="C93" s="295" t="s">
        <v>1</v>
      </c>
      <c r="D93" s="295" t="s">
        <v>555</v>
      </c>
      <c r="E93" s="18" t="s">
        <v>1</v>
      </c>
      <c r="F93" s="296">
        <v>-58.49</v>
      </c>
      <c r="G93" s="35"/>
      <c r="H93" s="40"/>
    </row>
    <row r="94" spans="1:8" s="2" customFormat="1" ht="16.899999999999999" customHeight="1">
      <c r="A94" s="35"/>
      <c r="B94" s="40"/>
      <c r="C94" s="295" t="s">
        <v>117</v>
      </c>
      <c r="D94" s="295" t="s">
        <v>220</v>
      </c>
      <c r="E94" s="18" t="s">
        <v>1</v>
      </c>
      <c r="F94" s="296">
        <v>1179.2660000000001</v>
      </c>
      <c r="G94" s="35"/>
      <c r="H94" s="40"/>
    </row>
    <row r="95" spans="1:8" s="2" customFormat="1" ht="16.899999999999999" customHeight="1">
      <c r="A95" s="35"/>
      <c r="B95" s="40"/>
      <c r="C95" s="297" t="s">
        <v>2291</v>
      </c>
      <c r="D95" s="35"/>
      <c r="E95" s="35"/>
      <c r="F95" s="35"/>
      <c r="G95" s="35"/>
      <c r="H95" s="40"/>
    </row>
    <row r="96" spans="1:8" s="2" customFormat="1" ht="16.899999999999999" customHeight="1">
      <c r="A96" s="35"/>
      <c r="B96" s="40"/>
      <c r="C96" s="295" t="s">
        <v>551</v>
      </c>
      <c r="D96" s="295" t="s">
        <v>552</v>
      </c>
      <c r="E96" s="18" t="s">
        <v>213</v>
      </c>
      <c r="F96" s="296">
        <v>1179.2660000000001</v>
      </c>
      <c r="G96" s="35"/>
      <c r="H96" s="40"/>
    </row>
    <row r="97" spans="1:8" s="2" customFormat="1" ht="16.899999999999999" customHeight="1">
      <c r="A97" s="35"/>
      <c r="B97" s="40"/>
      <c r="C97" s="295" t="s">
        <v>557</v>
      </c>
      <c r="D97" s="295" t="s">
        <v>558</v>
      </c>
      <c r="E97" s="18" t="s">
        <v>213</v>
      </c>
      <c r="F97" s="296">
        <v>235.85300000000001</v>
      </c>
      <c r="G97" s="35"/>
      <c r="H97" s="40"/>
    </row>
    <row r="98" spans="1:8" s="2" customFormat="1" ht="16.899999999999999" customHeight="1">
      <c r="A98" s="35"/>
      <c r="B98" s="40"/>
      <c r="C98" s="291" t="s">
        <v>120</v>
      </c>
      <c r="D98" s="292" t="s">
        <v>121</v>
      </c>
      <c r="E98" s="293" t="s">
        <v>1</v>
      </c>
      <c r="F98" s="294">
        <v>66.231999999999999</v>
      </c>
      <c r="G98" s="35"/>
      <c r="H98" s="40"/>
    </row>
    <row r="99" spans="1:8" s="2" customFormat="1" ht="16.899999999999999" customHeight="1">
      <c r="A99" s="35"/>
      <c r="B99" s="40"/>
      <c r="C99" s="295" t="s">
        <v>1</v>
      </c>
      <c r="D99" s="295" t="s">
        <v>269</v>
      </c>
      <c r="E99" s="18" t="s">
        <v>1</v>
      </c>
      <c r="F99" s="296">
        <v>0</v>
      </c>
      <c r="G99" s="35"/>
      <c r="H99" s="40"/>
    </row>
    <row r="100" spans="1:8" s="2" customFormat="1" ht="16.899999999999999" customHeight="1">
      <c r="A100" s="35"/>
      <c r="B100" s="40"/>
      <c r="C100" s="295" t="s">
        <v>1</v>
      </c>
      <c r="D100" s="295" t="s">
        <v>270</v>
      </c>
      <c r="E100" s="18" t="s">
        <v>1</v>
      </c>
      <c r="F100" s="296">
        <v>0</v>
      </c>
      <c r="G100" s="35"/>
      <c r="H100" s="40"/>
    </row>
    <row r="101" spans="1:8" s="2" customFormat="1" ht="16.899999999999999" customHeight="1">
      <c r="A101" s="35"/>
      <c r="B101" s="40"/>
      <c r="C101" s="295" t="s">
        <v>1</v>
      </c>
      <c r="D101" s="295" t="s">
        <v>271</v>
      </c>
      <c r="E101" s="18" t="s">
        <v>1</v>
      </c>
      <c r="F101" s="296">
        <v>12.154</v>
      </c>
      <c r="G101" s="35"/>
      <c r="H101" s="40"/>
    </row>
    <row r="102" spans="1:8" s="2" customFormat="1" ht="16.899999999999999" customHeight="1">
      <c r="A102" s="35"/>
      <c r="B102" s="40"/>
      <c r="C102" s="295" t="s">
        <v>1</v>
      </c>
      <c r="D102" s="295" t="s">
        <v>272</v>
      </c>
      <c r="E102" s="18" t="s">
        <v>1</v>
      </c>
      <c r="F102" s="296">
        <v>2.8769999999999998</v>
      </c>
      <c r="G102" s="35"/>
      <c r="H102" s="40"/>
    </row>
    <row r="103" spans="1:8" s="2" customFormat="1" ht="16.899999999999999" customHeight="1">
      <c r="A103" s="35"/>
      <c r="B103" s="40"/>
      <c r="C103" s="295" t="s">
        <v>1</v>
      </c>
      <c r="D103" s="295" t="s">
        <v>274</v>
      </c>
      <c r="E103" s="18" t="s">
        <v>1</v>
      </c>
      <c r="F103" s="296">
        <v>0</v>
      </c>
      <c r="G103" s="35"/>
      <c r="H103" s="40"/>
    </row>
    <row r="104" spans="1:8" s="2" customFormat="1" ht="16.899999999999999" customHeight="1">
      <c r="A104" s="35"/>
      <c r="B104" s="40"/>
      <c r="C104" s="295" t="s">
        <v>1</v>
      </c>
      <c r="D104" s="295" t="s">
        <v>275</v>
      </c>
      <c r="E104" s="18" t="s">
        <v>1</v>
      </c>
      <c r="F104" s="296">
        <v>7.5220000000000002</v>
      </c>
      <c r="G104" s="35"/>
      <c r="H104" s="40"/>
    </row>
    <row r="105" spans="1:8" s="2" customFormat="1" ht="22.5">
      <c r="A105" s="35"/>
      <c r="B105" s="40"/>
      <c r="C105" s="295" t="s">
        <v>1</v>
      </c>
      <c r="D105" s="295" t="s">
        <v>276</v>
      </c>
      <c r="E105" s="18" t="s">
        <v>1</v>
      </c>
      <c r="F105" s="296">
        <v>7.0810000000000004</v>
      </c>
      <c r="G105" s="35"/>
      <c r="H105" s="40"/>
    </row>
    <row r="106" spans="1:8" s="2" customFormat="1" ht="16.899999999999999" customHeight="1">
      <c r="A106" s="35"/>
      <c r="B106" s="40"/>
      <c r="C106" s="295" t="s">
        <v>1</v>
      </c>
      <c r="D106" s="295" t="s">
        <v>277</v>
      </c>
      <c r="E106" s="18" t="s">
        <v>1</v>
      </c>
      <c r="F106" s="296">
        <v>0</v>
      </c>
      <c r="G106" s="35"/>
      <c r="H106" s="40"/>
    </row>
    <row r="107" spans="1:8" s="2" customFormat="1" ht="16.899999999999999" customHeight="1">
      <c r="A107" s="35"/>
      <c r="B107" s="40"/>
      <c r="C107" s="295" t="s">
        <v>1</v>
      </c>
      <c r="D107" s="295" t="s">
        <v>278</v>
      </c>
      <c r="E107" s="18" t="s">
        <v>1</v>
      </c>
      <c r="F107" s="296">
        <v>14.749000000000001</v>
      </c>
      <c r="G107" s="35"/>
      <c r="H107" s="40"/>
    </row>
    <row r="108" spans="1:8" s="2" customFormat="1" ht="16.899999999999999" customHeight="1">
      <c r="A108" s="35"/>
      <c r="B108" s="40"/>
      <c r="C108" s="295" t="s">
        <v>1</v>
      </c>
      <c r="D108" s="295" t="s">
        <v>279</v>
      </c>
      <c r="E108" s="18" t="s">
        <v>1</v>
      </c>
      <c r="F108" s="296">
        <v>0</v>
      </c>
      <c r="G108" s="35"/>
      <c r="H108" s="40"/>
    </row>
    <row r="109" spans="1:8" s="2" customFormat="1" ht="16.899999999999999" customHeight="1">
      <c r="A109" s="35"/>
      <c r="B109" s="40"/>
      <c r="C109" s="295" t="s">
        <v>1</v>
      </c>
      <c r="D109" s="295" t="s">
        <v>280</v>
      </c>
      <c r="E109" s="18" t="s">
        <v>1</v>
      </c>
      <c r="F109" s="296">
        <v>21.849</v>
      </c>
      <c r="G109" s="35"/>
      <c r="H109" s="40"/>
    </row>
    <row r="110" spans="1:8" s="2" customFormat="1" ht="16.899999999999999" customHeight="1">
      <c r="A110" s="35"/>
      <c r="B110" s="40"/>
      <c r="C110" s="295" t="s">
        <v>120</v>
      </c>
      <c r="D110" s="295" t="s">
        <v>220</v>
      </c>
      <c r="E110" s="18" t="s">
        <v>1</v>
      </c>
      <c r="F110" s="296">
        <v>66.231999999999999</v>
      </c>
      <c r="G110" s="35"/>
      <c r="H110" s="40"/>
    </row>
    <row r="111" spans="1:8" s="2" customFormat="1" ht="16.899999999999999" customHeight="1">
      <c r="A111" s="35"/>
      <c r="B111" s="40"/>
      <c r="C111" s="297" t="s">
        <v>2291</v>
      </c>
      <c r="D111" s="35"/>
      <c r="E111" s="35"/>
      <c r="F111" s="35"/>
      <c r="G111" s="35"/>
      <c r="H111" s="40"/>
    </row>
    <row r="112" spans="1:8" s="2" customFormat="1" ht="22.5">
      <c r="A112" s="35"/>
      <c r="B112" s="40"/>
      <c r="C112" s="295" t="s">
        <v>266</v>
      </c>
      <c r="D112" s="295" t="s">
        <v>267</v>
      </c>
      <c r="E112" s="18" t="s">
        <v>251</v>
      </c>
      <c r="F112" s="296">
        <v>66.231999999999999</v>
      </c>
      <c r="G112" s="35"/>
      <c r="H112" s="40"/>
    </row>
    <row r="113" spans="1:8" s="2" customFormat="1" ht="16.899999999999999" customHeight="1">
      <c r="A113" s="35"/>
      <c r="B113" s="40"/>
      <c r="C113" s="295" t="s">
        <v>311</v>
      </c>
      <c r="D113" s="295" t="s">
        <v>312</v>
      </c>
      <c r="E113" s="18" t="s">
        <v>251</v>
      </c>
      <c r="F113" s="296">
        <v>101.90900000000001</v>
      </c>
      <c r="G113" s="35"/>
      <c r="H113" s="40"/>
    </row>
    <row r="114" spans="1:8" s="2" customFormat="1" ht="16.899999999999999" customHeight="1">
      <c r="A114" s="35"/>
      <c r="B114" s="40"/>
      <c r="C114" s="291" t="s">
        <v>124</v>
      </c>
      <c r="D114" s="292" t="s">
        <v>121</v>
      </c>
      <c r="E114" s="293" t="s">
        <v>1</v>
      </c>
      <c r="F114" s="294">
        <v>79.584000000000003</v>
      </c>
      <c r="G114" s="35"/>
      <c r="H114" s="40"/>
    </row>
    <row r="115" spans="1:8" s="2" customFormat="1" ht="16.899999999999999" customHeight="1">
      <c r="A115" s="35"/>
      <c r="B115" s="40"/>
      <c r="C115" s="295" t="s">
        <v>1</v>
      </c>
      <c r="D115" s="295" t="s">
        <v>286</v>
      </c>
      <c r="E115" s="18" t="s">
        <v>1</v>
      </c>
      <c r="F115" s="296">
        <v>0</v>
      </c>
      <c r="G115" s="35"/>
      <c r="H115" s="40"/>
    </row>
    <row r="116" spans="1:8" s="2" customFormat="1" ht="16.899999999999999" customHeight="1">
      <c r="A116" s="35"/>
      <c r="B116" s="40"/>
      <c r="C116" s="295" t="s">
        <v>1</v>
      </c>
      <c r="D116" s="295" t="s">
        <v>287</v>
      </c>
      <c r="E116" s="18" t="s">
        <v>1</v>
      </c>
      <c r="F116" s="296">
        <v>29.295000000000002</v>
      </c>
      <c r="G116" s="35"/>
      <c r="H116" s="40"/>
    </row>
    <row r="117" spans="1:8" s="2" customFormat="1" ht="16.899999999999999" customHeight="1">
      <c r="A117" s="35"/>
      <c r="B117" s="40"/>
      <c r="C117" s="295" t="s">
        <v>1</v>
      </c>
      <c r="D117" s="295" t="s">
        <v>288</v>
      </c>
      <c r="E117" s="18" t="s">
        <v>1</v>
      </c>
      <c r="F117" s="296">
        <v>56.7</v>
      </c>
      <c r="G117" s="35"/>
      <c r="H117" s="40"/>
    </row>
    <row r="118" spans="1:8" s="2" customFormat="1" ht="16.899999999999999" customHeight="1">
      <c r="A118" s="35"/>
      <c r="B118" s="40"/>
      <c r="C118" s="295" t="s">
        <v>1</v>
      </c>
      <c r="D118" s="295" t="s">
        <v>289</v>
      </c>
      <c r="E118" s="18" t="s">
        <v>1</v>
      </c>
      <c r="F118" s="296">
        <v>-6.4109999999999996</v>
      </c>
      <c r="G118" s="35"/>
      <c r="H118" s="40"/>
    </row>
    <row r="119" spans="1:8" s="2" customFormat="1" ht="16.899999999999999" customHeight="1">
      <c r="A119" s="35"/>
      <c r="B119" s="40"/>
      <c r="C119" s="295" t="s">
        <v>124</v>
      </c>
      <c r="D119" s="295" t="s">
        <v>220</v>
      </c>
      <c r="E119" s="18" t="s">
        <v>1</v>
      </c>
      <c r="F119" s="296">
        <v>79.584000000000003</v>
      </c>
      <c r="G119" s="35"/>
      <c r="H119" s="40"/>
    </row>
    <row r="120" spans="1:8" s="2" customFormat="1" ht="16.899999999999999" customHeight="1">
      <c r="A120" s="35"/>
      <c r="B120" s="40"/>
      <c r="C120" s="297" t="s">
        <v>2291</v>
      </c>
      <c r="D120" s="35"/>
      <c r="E120" s="35"/>
      <c r="F120" s="35"/>
      <c r="G120" s="35"/>
      <c r="H120" s="40"/>
    </row>
    <row r="121" spans="1:8" s="2" customFormat="1" ht="22.5">
      <c r="A121" s="35"/>
      <c r="B121" s="40"/>
      <c r="C121" s="295" t="s">
        <v>266</v>
      </c>
      <c r="D121" s="295" t="s">
        <v>267</v>
      </c>
      <c r="E121" s="18" t="s">
        <v>251</v>
      </c>
      <c r="F121" s="296">
        <v>79.584000000000003</v>
      </c>
      <c r="G121" s="35"/>
      <c r="H121" s="40"/>
    </row>
    <row r="122" spans="1:8" s="2" customFormat="1" ht="16.899999999999999" customHeight="1">
      <c r="A122" s="35"/>
      <c r="B122" s="40"/>
      <c r="C122" s="295" t="s">
        <v>311</v>
      </c>
      <c r="D122" s="295" t="s">
        <v>312</v>
      </c>
      <c r="E122" s="18" t="s">
        <v>251</v>
      </c>
      <c r="F122" s="296">
        <v>101.90900000000001</v>
      </c>
      <c r="G122" s="35"/>
      <c r="H122" s="40"/>
    </row>
    <row r="123" spans="1:8" s="2" customFormat="1" ht="16.899999999999999" customHeight="1">
      <c r="A123" s="35"/>
      <c r="B123" s="40"/>
      <c r="C123" s="291" t="s">
        <v>127</v>
      </c>
      <c r="D123" s="292" t="s">
        <v>128</v>
      </c>
      <c r="E123" s="293" t="s">
        <v>1</v>
      </c>
      <c r="F123" s="294">
        <v>23.3</v>
      </c>
      <c r="G123" s="35"/>
      <c r="H123" s="40"/>
    </row>
    <row r="124" spans="1:8" s="2" customFormat="1" ht="16.899999999999999" customHeight="1">
      <c r="A124" s="35"/>
      <c r="B124" s="40"/>
      <c r="C124" s="295" t="s">
        <v>1</v>
      </c>
      <c r="D124" s="295" t="s">
        <v>231</v>
      </c>
      <c r="E124" s="18" t="s">
        <v>1</v>
      </c>
      <c r="F124" s="296">
        <v>0</v>
      </c>
      <c r="G124" s="35"/>
      <c r="H124" s="40"/>
    </row>
    <row r="125" spans="1:8" s="2" customFormat="1" ht="16.899999999999999" customHeight="1">
      <c r="A125" s="35"/>
      <c r="B125" s="40"/>
      <c r="C125" s="295" t="s">
        <v>1</v>
      </c>
      <c r="D125" s="295" t="s">
        <v>232</v>
      </c>
      <c r="E125" s="18" t="s">
        <v>1</v>
      </c>
      <c r="F125" s="296">
        <v>9.4</v>
      </c>
      <c r="G125" s="35"/>
      <c r="H125" s="40"/>
    </row>
    <row r="126" spans="1:8" s="2" customFormat="1" ht="16.899999999999999" customHeight="1">
      <c r="A126" s="35"/>
      <c r="B126" s="40"/>
      <c r="C126" s="295" t="s">
        <v>1</v>
      </c>
      <c r="D126" s="295" t="s">
        <v>233</v>
      </c>
      <c r="E126" s="18" t="s">
        <v>1</v>
      </c>
      <c r="F126" s="296">
        <v>13.9</v>
      </c>
      <c r="G126" s="35"/>
      <c r="H126" s="40"/>
    </row>
    <row r="127" spans="1:8" s="2" customFormat="1" ht="16.899999999999999" customHeight="1">
      <c r="A127" s="35"/>
      <c r="B127" s="40"/>
      <c r="C127" s="295" t="s">
        <v>127</v>
      </c>
      <c r="D127" s="295" t="s">
        <v>220</v>
      </c>
      <c r="E127" s="18" t="s">
        <v>1</v>
      </c>
      <c r="F127" s="296">
        <v>23.3</v>
      </c>
      <c r="G127" s="35"/>
      <c r="H127" s="40"/>
    </row>
    <row r="128" spans="1:8" s="2" customFormat="1" ht="16.899999999999999" customHeight="1">
      <c r="A128" s="35"/>
      <c r="B128" s="40"/>
      <c r="C128" s="297" t="s">
        <v>2291</v>
      </c>
      <c r="D128" s="35"/>
      <c r="E128" s="35"/>
      <c r="F128" s="35"/>
      <c r="G128" s="35"/>
      <c r="H128" s="40"/>
    </row>
    <row r="129" spans="1:8" s="2" customFormat="1" ht="16.899999999999999" customHeight="1">
      <c r="A129" s="35"/>
      <c r="B129" s="40"/>
      <c r="C129" s="295" t="s">
        <v>228</v>
      </c>
      <c r="D129" s="295" t="s">
        <v>229</v>
      </c>
      <c r="E129" s="18" t="s">
        <v>213</v>
      </c>
      <c r="F129" s="296">
        <v>23.3</v>
      </c>
      <c r="G129" s="35"/>
      <c r="H129" s="40"/>
    </row>
    <row r="130" spans="1:8" s="2" customFormat="1" ht="16.899999999999999" customHeight="1">
      <c r="A130" s="35"/>
      <c r="B130" s="40"/>
      <c r="C130" s="295" t="s">
        <v>235</v>
      </c>
      <c r="D130" s="295" t="s">
        <v>236</v>
      </c>
      <c r="E130" s="18" t="s">
        <v>213</v>
      </c>
      <c r="F130" s="296">
        <v>41.15</v>
      </c>
      <c r="G130" s="35"/>
      <c r="H130" s="40"/>
    </row>
    <row r="131" spans="1:8" s="2" customFormat="1" ht="16.899999999999999" customHeight="1">
      <c r="A131" s="35"/>
      <c r="B131" s="40"/>
      <c r="C131" s="291" t="s">
        <v>130</v>
      </c>
      <c r="D131" s="292" t="s">
        <v>131</v>
      </c>
      <c r="E131" s="293" t="s">
        <v>1</v>
      </c>
      <c r="F131" s="294">
        <v>28.234999999999999</v>
      </c>
      <c r="G131" s="35"/>
      <c r="H131" s="40"/>
    </row>
    <row r="132" spans="1:8" s="2" customFormat="1" ht="16.899999999999999" customHeight="1">
      <c r="A132" s="35"/>
      <c r="B132" s="40"/>
      <c r="C132" s="295" t="s">
        <v>1</v>
      </c>
      <c r="D132" s="295" t="s">
        <v>332</v>
      </c>
      <c r="E132" s="18" t="s">
        <v>1</v>
      </c>
      <c r="F132" s="296">
        <v>0</v>
      </c>
      <c r="G132" s="35"/>
      <c r="H132" s="40"/>
    </row>
    <row r="133" spans="1:8" s="2" customFormat="1" ht="16.899999999999999" customHeight="1">
      <c r="A133" s="35"/>
      <c r="B133" s="40"/>
      <c r="C133" s="295" t="s">
        <v>1</v>
      </c>
      <c r="D133" s="295" t="s">
        <v>333</v>
      </c>
      <c r="E133" s="18" t="s">
        <v>1</v>
      </c>
      <c r="F133" s="296">
        <v>7.4139999999999997</v>
      </c>
      <c r="G133" s="35"/>
      <c r="H133" s="40"/>
    </row>
    <row r="134" spans="1:8" s="2" customFormat="1" ht="16.899999999999999" customHeight="1">
      <c r="A134" s="35"/>
      <c r="B134" s="40"/>
      <c r="C134" s="295" t="s">
        <v>1</v>
      </c>
      <c r="D134" s="295" t="s">
        <v>334</v>
      </c>
      <c r="E134" s="18" t="s">
        <v>1</v>
      </c>
      <c r="F134" s="296">
        <v>4.9710000000000001</v>
      </c>
      <c r="G134" s="35"/>
      <c r="H134" s="40"/>
    </row>
    <row r="135" spans="1:8" s="2" customFormat="1" ht="16.899999999999999" customHeight="1">
      <c r="A135" s="35"/>
      <c r="B135" s="40"/>
      <c r="C135" s="295" t="s">
        <v>1</v>
      </c>
      <c r="D135" s="295" t="s">
        <v>335</v>
      </c>
      <c r="E135" s="18" t="s">
        <v>1</v>
      </c>
      <c r="F135" s="296">
        <v>6.3959999999999999</v>
      </c>
      <c r="G135" s="35"/>
      <c r="H135" s="40"/>
    </row>
    <row r="136" spans="1:8" s="2" customFormat="1" ht="16.899999999999999" customHeight="1">
      <c r="A136" s="35"/>
      <c r="B136" s="40"/>
      <c r="C136" s="295" t="s">
        <v>1</v>
      </c>
      <c r="D136" s="295" t="s">
        <v>336</v>
      </c>
      <c r="E136" s="18" t="s">
        <v>1</v>
      </c>
      <c r="F136" s="296">
        <v>9.4540000000000006</v>
      </c>
      <c r="G136" s="35"/>
      <c r="H136" s="40"/>
    </row>
    <row r="137" spans="1:8" s="2" customFormat="1" ht="16.899999999999999" customHeight="1">
      <c r="A137" s="35"/>
      <c r="B137" s="40"/>
      <c r="C137" s="295" t="s">
        <v>130</v>
      </c>
      <c r="D137" s="295" t="s">
        <v>273</v>
      </c>
      <c r="E137" s="18" t="s">
        <v>1</v>
      </c>
      <c r="F137" s="296">
        <v>28.234999999999999</v>
      </c>
      <c r="G137" s="35"/>
      <c r="H137" s="40"/>
    </row>
    <row r="138" spans="1:8" s="2" customFormat="1" ht="16.899999999999999" customHeight="1">
      <c r="A138" s="35"/>
      <c r="B138" s="40"/>
      <c r="C138" s="297" t="s">
        <v>2291</v>
      </c>
      <c r="D138" s="35"/>
      <c r="E138" s="35"/>
      <c r="F138" s="35"/>
      <c r="G138" s="35"/>
      <c r="H138" s="40"/>
    </row>
    <row r="139" spans="1:8" s="2" customFormat="1" ht="16.899999999999999" customHeight="1">
      <c r="A139" s="35"/>
      <c r="B139" s="40"/>
      <c r="C139" s="295" t="s">
        <v>329</v>
      </c>
      <c r="D139" s="295" t="s">
        <v>330</v>
      </c>
      <c r="E139" s="18" t="s">
        <v>251</v>
      </c>
      <c r="F139" s="296">
        <v>28.234999999999999</v>
      </c>
      <c r="G139" s="35"/>
      <c r="H139" s="40"/>
    </row>
    <row r="140" spans="1:8" s="2" customFormat="1" ht="16.899999999999999" customHeight="1">
      <c r="A140" s="35"/>
      <c r="B140" s="40"/>
      <c r="C140" s="295" t="s">
        <v>311</v>
      </c>
      <c r="D140" s="295" t="s">
        <v>312</v>
      </c>
      <c r="E140" s="18" t="s">
        <v>251</v>
      </c>
      <c r="F140" s="296">
        <v>101.90900000000001</v>
      </c>
      <c r="G140" s="35"/>
      <c r="H140" s="40"/>
    </row>
    <row r="141" spans="1:8" s="2" customFormat="1" ht="16.899999999999999" customHeight="1">
      <c r="A141" s="35"/>
      <c r="B141" s="40"/>
      <c r="C141" s="291" t="s">
        <v>133</v>
      </c>
      <c r="D141" s="292" t="s">
        <v>134</v>
      </c>
      <c r="E141" s="293" t="s">
        <v>1</v>
      </c>
      <c r="F141" s="294">
        <v>15.672000000000001</v>
      </c>
      <c r="G141" s="35"/>
      <c r="H141" s="40"/>
    </row>
    <row r="142" spans="1:8" s="2" customFormat="1" ht="16.899999999999999" customHeight="1">
      <c r="A142" s="35"/>
      <c r="B142" s="40"/>
      <c r="C142" s="295" t="s">
        <v>1</v>
      </c>
      <c r="D142" s="295" t="s">
        <v>348</v>
      </c>
      <c r="E142" s="18" t="s">
        <v>1</v>
      </c>
      <c r="F142" s="296">
        <v>0</v>
      </c>
      <c r="G142" s="35"/>
      <c r="H142" s="40"/>
    </row>
    <row r="143" spans="1:8" s="2" customFormat="1" ht="16.899999999999999" customHeight="1">
      <c r="A143" s="35"/>
      <c r="B143" s="40"/>
      <c r="C143" s="295" t="s">
        <v>1</v>
      </c>
      <c r="D143" s="295" t="s">
        <v>349</v>
      </c>
      <c r="E143" s="18" t="s">
        <v>1</v>
      </c>
      <c r="F143" s="296">
        <v>29.295000000000002</v>
      </c>
      <c r="G143" s="35"/>
      <c r="H143" s="40"/>
    </row>
    <row r="144" spans="1:8" s="2" customFormat="1" ht="16.899999999999999" customHeight="1">
      <c r="A144" s="35"/>
      <c r="B144" s="40"/>
      <c r="C144" s="295" t="s">
        <v>1</v>
      </c>
      <c r="D144" s="295" t="s">
        <v>350</v>
      </c>
      <c r="E144" s="18" t="s">
        <v>1</v>
      </c>
      <c r="F144" s="296">
        <v>56.7</v>
      </c>
      <c r="G144" s="35"/>
      <c r="H144" s="40"/>
    </row>
    <row r="145" spans="1:8" s="2" customFormat="1" ht="16.899999999999999" customHeight="1">
      <c r="A145" s="35"/>
      <c r="B145" s="40"/>
      <c r="C145" s="295" t="s">
        <v>1</v>
      </c>
      <c r="D145" s="295" t="s">
        <v>351</v>
      </c>
      <c r="E145" s="18" t="s">
        <v>1</v>
      </c>
      <c r="F145" s="296">
        <v>-2.1</v>
      </c>
      <c r="G145" s="35"/>
      <c r="H145" s="40"/>
    </row>
    <row r="146" spans="1:8" s="2" customFormat="1" ht="16.899999999999999" customHeight="1">
      <c r="A146" s="35"/>
      <c r="B146" s="40"/>
      <c r="C146" s="295" t="s">
        <v>1</v>
      </c>
      <c r="D146" s="295" t="s">
        <v>352</v>
      </c>
      <c r="E146" s="18" t="s">
        <v>1</v>
      </c>
      <c r="F146" s="296">
        <v>-4.3680000000000003</v>
      </c>
      <c r="G146" s="35"/>
      <c r="H146" s="40"/>
    </row>
    <row r="147" spans="1:8" s="2" customFormat="1" ht="16.899999999999999" customHeight="1">
      <c r="A147" s="35"/>
      <c r="B147" s="40"/>
      <c r="C147" s="295" t="s">
        <v>1</v>
      </c>
      <c r="D147" s="295" t="s">
        <v>353</v>
      </c>
      <c r="E147" s="18" t="s">
        <v>1</v>
      </c>
      <c r="F147" s="296">
        <v>-8.3719999999999999</v>
      </c>
      <c r="G147" s="35"/>
      <c r="H147" s="40"/>
    </row>
    <row r="148" spans="1:8" s="2" customFormat="1" ht="16.899999999999999" customHeight="1">
      <c r="A148" s="35"/>
      <c r="B148" s="40"/>
      <c r="C148" s="295" t="s">
        <v>1</v>
      </c>
      <c r="D148" s="295" t="s">
        <v>354</v>
      </c>
      <c r="E148" s="18" t="s">
        <v>1</v>
      </c>
      <c r="F148" s="296">
        <v>-4.9130000000000003</v>
      </c>
      <c r="G148" s="35"/>
      <c r="H148" s="40"/>
    </row>
    <row r="149" spans="1:8" s="2" customFormat="1" ht="16.899999999999999" customHeight="1">
      <c r="A149" s="35"/>
      <c r="B149" s="40"/>
      <c r="C149" s="295" t="s">
        <v>1</v>
      </c>
      <c r="D149" s="295" t="s">
        <v>355</v>
      </c>
      <c r="E149" s="18" t="s">
        <v>1</v>
      </c>
      <c r="F149" s="296">
        <v>-50.57</v>
      </c>
      <c r="G149" s="35"/>
      <c r="H149" s="40"/>
    </row>
    <row r="150" spans="1:8" s="2" customFormat="1" ht="16.899999999999999" customHeight="1">
      <c r="A150" s="35"/>
      <c r="B150" s="40"/>
      <c r="C150" s="295" t="s">
        <v>133</v>
      </c>
      <c r="D150" s="295" t="s">
        <v>220</v>
      </c>
      <c r="E150" s="18" t="s">
        <v>1</v>
      </c>
      <c r="F150" s="296">
        <v>15.672000000000001</v>
      </c>
      <c r="G150" s="35"/>
      <c r="H150" s="40"/>
    </row>
    <row r="151" spans="1:8" s="2" customFormat="1" ht="16.899999999999999" customHeight="1">
      <c r="A151" s="35"/>
      <c r="B151" s="40"/>
      <c r="C151" s="297" t="s">
        <v>2291</v>
      </c>
      <c r="D151" s="35"/>
      <c r="E151" s="35"/>
      <c r="F151" s="35"/>
      <c r="G151" s="35"/>
      <c r="H151" s="40"/>
    </row>
    <row r="152" spans="1:8" s="2" customFormat="1" ht="16.899999999999999" customHeight="1">
      <c r="A152" s="35"/>
      <c r="B152" s="40"/>
      <c r="C152" s="295" t="s">
        <v>329</v>
      </c>
      <c r="D152" s="295" t="s">
        <v>330</v>
      </c>
      <c r="E152" s="18" t="s">
        <v>251</v>
      </c>
      <c r="F152" s="296">
        <v>15.672000000000001</v>
      </c>
      <c r="G152" s="35"/>
      <c r="H152" s="40"/>
    </row>
    <row r="153" spans="1:8" s="2" customFormat="1" ht="16.899999999999999" customHeight="1">
      <c r="A153" s="35"/>
      <c r="B153" s="40"/>
      <c r="C153" s="295" t="s">
        <v>311</v>
      </c>
      <c r="D153" s="295" t="s">
        <v>312</v>
      </c>
      <c r="E153" s="18" t="s">
        <v>251</v>
      </c>
      <c r="F153" s="296">
        <v>101.90900000000001</v>
      </c>
      <c r="G153" s="35"/>
      <c r="H153" s="40"/>
    </row>
    <row r="154" spans="1:8" s="2" customFormat="1" ht="16.899999999999999" customHeight="1">
      <c r="A154" s="35"/>
      <c r="B154" s="40"/>
      <c r="C154" s="291" t="s">
        <v>136</v>
      </c>
      <c r="D154" s="292" t="s">
        <v>137</v>
      </c>
      <c r="E154" s="293" t="s">
        <v>1</v>
      </c>
      <c r="F154" s="294">
        <v>207.3</v>
      </c>
      <c r="G154" s="35"/>
      <c r="H154" s="40"/>
    </row>
    <row r="155" spans="1:8" s="2" customFormat="1" ht="16.899999999999999" customHeight="1">
      <c r="A155" s="35"/>
      <c r="B155" s="40"/>
      <c r="C155" s="295" t="s">
        <v>1</v>
      </c>
      <c r="D155" s="295" t="s">
        <v>726</v>
      </c>
      <c r="E155" s="18" t="s">
        <v>1</v>
      </c>
      <c r="F155" s="296">
        <v>54.1</v>
      </c>
      <c r="G155" s="35"/>
      <c r="H155" s="40"/>
    </row>
    <row r="156" spans="1:8" s="2" customFormat="1" ht="16.899999999999999" customHeight="1">
      <c r="A156" s="35"/>
      <c r="B156" s="40"/>
      <c r="C156" s="295" t="s">
        <v>1</v>
      </c>
      <c r="D156" s="295" t="s">
        <v>727</v>
      </c>
      <c r="E156" s="18" t="s">
        <v>1</v>
      </c>
      <c r="F156" s="296">
        <v>54.1</v>
      </c>
      <c r="G156" s="35"/>
      <c r="H156" s="40"/>
    </row>
    <row r="157" spans="1:8" s="2" customFormat="1" ht="16.899999999999999" customHeight="1">
      <c r="A157" s="35"/>
      <c r="B157" s="40"/>
      <c r="C157" s="295" t="s">
        <v>1</v>
      </c>
      <c r="D157" s="295" t="s">
        <v>728</v>
      </c>
      <c r="E157" s="18" t="s">
        <v>1</v>
      </c>
      <c r="F157" s="296">
        <v>21</v>
      </c>
      <c r="G157" s="35"/>
      <c r="H157" s="40"/>
    </row>
    <row r="158" spans="1:8" s="2" customFormat="1" ht="16.899999999999999" customHeight="1">
      <c r="A158" s="35"/>
      <c r="B158" s="40"/>
      <c r="C158" s="295" t="s">
        <v>1</v>
      </c>
      <c r="D158" s="295" t="s">
        <v>729</v>
      </c>
      <c r="E158" s="18" t="s">
        <v>1</v>
      </c>
      <c r="F158" s="296">
        <v>21.8</v>
      </c>
      <c r="G158" s="35"/>
      <c r="H158" s="40"/>
    </row>
    <row r="159" spans="1:8" s="2" customFormat="1" ht="16.899999999999999" customHeight="1">
      <c r="A159" s="35"/>
      <c r="B159" s="40"/>
      <c r="C159" s="295" t="s">
        <v>1</v>
      </c>
      <c r="D159" s="295" t="s">
        <v>730</v>
      </c>
      <c r="E159" s="18" t="s">
        <v>1</v>
      </c>
      <c r="F159" s="296">
        <v>28.2</v>
      </c>
      <c r="G159" s="35"/>
      <c r="H159" s="40"/>
    </row>
    <row r="160" spans="1:8" s="2" customFormat="1" ht="16.899999999999999" customHeight="1">
      <c r="A160" s="35"/>
      <c r="B160" s="40"/>
      <c r="C160" s="295" t="s">
        <v>1</v>
      </c>
      <c r="D160" s="295" t="s">
        <v>731</v>
      </c>
      <c r="E160" s="18" t="s">
        <v>1</v>
      </c>
      <c r="F160" s="296">
        <v>28.1</v>
      </c>
      <c r="G160" s="35"/>
      <c r="H160" s="40"/>
    </row>
    <row r="161" spans="1:8" s="2" customFormat="1" ht="16.899999999999999" customHeight="1">
      <c r="A161" s="35"/>
      <c r="B161" s="40"/>
      <c r="C161" s="295" t="s">
        <v>136</v>
      </c>
      <c r="D161" s="295" t="s">
        <v>220</v>
      </c>
      <c r="E161" s="18" t="s">
        <v>1</v>
      </c>
      <c r="F161" s="296">
        <v>207.3</v>
      </c>
      <c r="G161" s="35"/>
      <c r="H161" s="40"/>
    </row>
    <row r="162" spans="1:8" s="2" customFormat="1" ht="16.899999999999999" customHeight="1">
      <c r="A162" s="35"/>
      <c r="B162" s="40"/>
      <c r="C162" s="297" t="s">
        <v>2291</v>
      </c>
      <c r="D162" s="35"/>
      <c r="E162" s="35"/>
      <c r="F162" s="35"/>
      <c r="G162" s="35"/>
      <c r="H162" s="40"/>
    </row>
    <row r="163" spans="1:8" s="2" customFormat="1" ht="16.899999999999999" customHeight="1">
      <c r="A163" s="35"/>
      <c r="B163" s="40"/>
      <c r="C163" s="295" t="s">
        <v>723</v>
      </c>
      <c r="D163" s="295" t="s">
        <v>724</v>
      </c>
      <c r="E163" s="18" t="s">
        <v>243</v>
      </c>
      <c r="F163" s="296">
        <v>207.3</v>
      </c>
      <c r="G163" s="35"/>
      <c r="H163" s="40"/>
    </row>
    <row r="164" spans="1:8" s="2" customFormat="1" ht="16.899999999999999" customHeight="1">
      <c r="A164" s="35"/>
      <c r="B164" s="40"/>
      <c r="C164" s="295" t="s">
        <v>879</v>
      </c>
      <c r="D164" s="295" t="s">
        <v>880</v>
      </c>
      <c r="E164" s="18" t="s">
        <v>243</v>
      </c>
      <c r="F164" s="296">
        <v>211.75</v>
      </c>
      <c r="G164" s="35"/>
      <c r="H164" s="40"/>
    </row>
    <row r="165" spans="1:8" s="2" customFormat="1" ht="26.45" customHeight="1">
      <c r="A165" s="35"/>
      <c r="B165" s="40"/>
      <c r="C165" s="290" t="s">
        <v>2292</v>
      </c>
      <c r="D165" s="290" t="s">
        <v>97</v>
      </c>
      <c r="E165" s="35"/>
      <c r="F165" s="35"/>
      <c r="G165" s="35"/>
      <c r="H165" s="40"/>
    </row>
    <row r="166" spans="1:8" s="2" customFormat="1" ht="16.899999999999999" customHeight="1">
      <c r="A166" s="35"/>
      <c r="B166" s="40"/>
      <c r="C166" s="291" t="s">
        <v>1955</v>
      </c>
      <c r="D166" s="292" t="s">
        <v>1956</v>
      </c>
      <c r="E166" s="293" t="s">
        <v>1</v>
      </c>
      <c r="F166" s="294">
        <v>61.093000000000004</v>
      </c>
      <c r="G166" s="35"/>
      <c r="H166" s="40"/>
    </row>
    <row r="167" spans="1:8" s="2" customFormat="1" ht="16.899999999999999" customHeight="1">
      <c r="A167" s="35"/>
      <c r="B167" s="40"/>
      <c r="C167" s="295" t="s">
        <v>1</v>
      </c>
      <c r="D167" s="295" t="s">
        <v>2091</v>
      </c>
      <c r="E167" s="18" t="s">
        <v>1</v>
      </c>
      <c r="F167" s="296">
        <v>0</v>
      </c>
      <c r="G167" s="35"/>
      <c r="H167" s="40"/>
    </row>
    <row r="168" spans="1:8" s="2" customFormat="1" ht="16.899999999999999" customHeight="1">
      <c r="A168" s="35"/>
      <c r="B168" s="40"/>
      <c r="C168" s="295" t="s">
        <v>1</v>
      </c>
      <c r="D168" s="295" t="s">
        <v>2071</v>
      </c>
      <c r="E168" s="18" t="s">
        <v>1</v>
      </c>
      <c r="F168" s="296">
        <v>11.456</v>
      </c>
      <c r="G168" s="35"/>
      <c r="H168" s="40"/>
    </row>
    <row r="169" spans="1:8" s="2" customFormat="1" ht="16.899999999999999" customHeight="1">
      <c r="A169" s="35"/>
      <c r="B169" s="40"/>
      <c r="C169" s="295" t="s">
        <v>1</v>
      </c>
      <c r="D169" s="295" t="s">
        <v>2072</v>
      </c>
      <c r="E169" s="18" t="s">
        <v>1</v>
      </c>
      <c r="F169" s="296">
        <v>12.917</v>
      </c>
      <c r="G169" s="35"/>
      <c r="H169" s="40"/>
    </row>
    <row r="170" spans="1:8" s="2" customFormat="1" ht="16.899999999999999" customHeight="1">
      <c r="A170" s="35"/>
      <c r="B170" s="40"/>
      <c r="C170" s="295" t="s">
        <v>1</v>
      </c>
      <c r="D170" s="295" t="s">
        <v>2073</v>
      </c>
      <c r="E170" s="18" t="s">
        <v>1</v>
      </c>
      <c r="F170" s="296">
        <v>16.943000000000001</v>
      </c>
      <c r="G170" s="35"/>
      <c r="H170" s="40"/>
    </row>
    <row r="171" spans="1:8" s="2" customFormat="1" ht="16.899999999999999" customHeight="1">
      <c r="A171" s="35"/>
      <c r="B171" s="40"/>
      <c r="C171" s="295" t="s">
        <v>1</v>
      </c>
      <c r="D171" s="295" t="s">
        <v>2074</v>
      </c>
      <c r="E171" s="18" t="s">
        <v>1</v>
      </c>
      <c r="F171" s="296">
        <v>9.2970000000000006</v>
      </c>
      <c r="G171" s="35"/>
      <c r="H171" s="40"/>
    </row>
    <row r="172" spans="1:8" s="2" customFormat="1" ht="22.5">
      <c r="A172" s="35"/>
      <c r="B172" s="40"/>
      <c r="C172" s="295" t="s">
        <v>1</v>
      </c>
      <c r="D172" s="295" t="s">
        <v>2092</v>
      </c>
      <c r="E172" s="18" t="s">
        <v>1</v>
      </c>
      <c r="F172" s="296">
        <v>0</v>
      </c>
      <c r="G172" s="35"/>
      <c r="H172" s="40"/>
    </row>
    <row r="173" spans="1:8" s="2" customFormat="1" ht="16.899999999999999" customHeight="1">
      <c r="A173" s="35"/>
      <c r="B173" s="40"/>
      <c r="C173" s="295" t="s">
        <v>1</v>
      </c>
      <c r="D173" s="295" t="s">
        <v>2067</v>
      </c>
      <c r="E173" s="18" t="s">
        <v>1</v>
      </c>
      <c r="F173" s="296">
        <v>8.6199999999999992</v>
      </c>
      <c r="G173" s="35"/>
      <c r="H173" s="40"/>
    </row>
    <row r="174" spans="1:8" s="2" customFormat="1" ht="16.899999999999999" customHeight="1">
      <c r="A174" s="35"/>
      <c r="B174" s="40"/>
      <c r="C174" s="295" t="s">
        <v>1</v>
      </c>
      <c r="D174" s="295" t="s">
        <v>2093</v>
      </c>
      <c r="E174" s="18" t="s">
        <v>1</v>
      </c>
      <c r="F174" s="296">
        <v>1.86</v>
      </c>
      <c r="G174" s="35"/>
      <c r="H174" s="40"/>
    </row>
    <row r="175" spans="1:8" s="2" customFormat="1" ht="16.899999999999999" customHeight="1">
      <c r="A175" s="35"/>
      <c r="B175" s="40"/>
      <c r="C175" s="295" t="s">
        <v>1955</v>
      </c>
      <c r="D175" s="295" t="s">
        <v>220</v>
      </c>
      <c r="E175" s="18" t="s">
        <v>1</v>
      </c>
      <c r="F175" s="296">
        <v>61.093000000000004</v>
      </c>
      <c r="G175" s="35"/>
      <c r="H175" s="40"/>
    </row>
    <row r="176" spans="1:8" s="2" customFormat="1" ht="16.899999999999999" customHeight="1">
      <c r="A176" s="35"/>
      <c r="B176" s="40"/>
      <c r="C176" s="297" t="s">
        <v>2291</v>
      </c>
      <c r="D176" s="35"/>
      <c r="E176" s="35"/>
      <c r="F176" s="35"/>
      <c r="G176" s="35"/>
      <c r="H176" s="40"/>
    </row>
    <row r="177" spans="1:8" s="2" customFormat="1" ht="16.899999999999999" customHeight="1">
      <c r="A177" s="35"/>
      <c r="B177" s="40"/>
      <c r="C177" s="295" t="s">
        <v>2088</v>
      </c>
      <c r="D177" s="295" t="s">
        <v>2089</v>
      </c>
      <c r="E177" s="18" t="s">
        <v>213</v>
      </c>
      <c r="F177" s="296">
        <v>61.093000000000004</v>
      </c>
      <c r="G177" s="35"/>
      <c r="H177" s="40"/>
    </row>
    <row r="178" spans="1:8" s="2" customFormat="1" ht="16.899999999999999" customHeight="1">
      <c r="A178" s="35"/>
      <c r="B178" s="40"/>
      <c r="C178" s="295" t="s">
        <v>2174</v>
      </c>
      <c r="D178" s="295" t="s">
        <v>2175</v>
      </c>
      <c r="E178" s="18" t="s">
        <v>213</v>
      </c>
      <c r="F178" s="296">
        <v>61.093000000000004</v>
      </c>
      <c r="G178" s="35"/>
      <c r="H178" s="40"/>
    </row>
    <row r="179" spans="1:8" s="2" customFormat="1" ht="16.899999999999999" customHeight="1">
      <c r="A179" s="35"/>
      <c r="B179" s="40"/>
      <c r="C179" s="295" t="s">
        <v>2178</v>
      </c>
      <c r="D179" s="295" t="s">
        <v>2179</v>
      </c>
      <c r="E179" s="18" t="s">
        <v>213</v>
      </c>
      <c r="F179" s="296">
        <v>63.131</v>
      </c>
      <c r="G179" s="35"/>
      <c r="H179" s="40"/>
    </row>
    <row r="180" spans="1:8" s="2" customFormat="1" ht="16.899999999999999" customHeight="1">
      <c r="A180" s="35"/>
      <c r="B180" s="40"/>
      <c r="C180" s="291" t="s">
        <v>1958</v>
      </c>
      <c r="D180" s="292" t="s">
        <v>1959</v>
      </c>
      <c r="E180" s="293" t="s">
        <v>1</v>
      </c>
      <c r="F180" s="294">
        <v>26.2</v>
      </c>
      <c r="G180" s="35"/>
      <c r="H180" s="40"/>
    </row>
    <row r="181" spans="1:8" s="2" customFormat="1" ht="16.899999999999999" customHeight="1">
      <c r="A181" s="35"/>
      <c r="B181" s="40"/>
      <c r="C181" s="295" t="s">
        <v>1</v>
      </c>
      <c r="D181" s="295" t="s">
        <v>2083</v>
      </c>
      <c r="E181" s="18" t="s">
        <v>1</v>
      </c>
      <c r="F181" s="296">
        <v>2.75</v>
      </c>
      <c r="G181" s="35"/>
      <c r="H181" s="40"/>
    </row>
    <row r="182" spans="1:8" s="2" customFormat="1" ht="16.899999999999999" customHeight="1">
      <c r="A182" s="35"/>
      <c r="B182" s="40"/>
      <c r="C182" s="295" t="s">
        <v>1</v>
      </c>
      <c r="D182" s="295" t="s">
        <v>2084</v>
      </c>
      <c r="E182" s="18" t="s">
        <v>1</v>
      </c>
      <c r="F182" s="296">
        <v>2.75</v>
      </c>
      <c r="G182" s="35"/>
      <c r="H182" s="40"/>
    </row>
    <row r="183" spans="1:8" s="2" customFormat="1" ht="16.899999999999999" customHeight="1">
      <c r="A183" s="35"/>
      <c r="B183" s="40"/>
      <c r="C183" s="295" t="s">
        <v>1</v>
      </c>
      <c r="D183" s="295" t="s">
        <v>2210</v>
      </c>
      <c r="E183" s="18" t="s">
        <v>1</v>
      </c>
      <c r="F183" s="296">
        <v>7.97</v>
      </c>
      <c r="G183" s="35"/>
      <c r="H183" s="40"/>
    </row>
    <row r="184" spans="1:8" s="2" customFormat="1" ht="16.899999999999999" customHeight="1">
      <c r="A184" s="35"/>
      <c r="B184" s="40"/>
      <c r="C184" s="295" t="s">
        <v>1</v>
      </c>
      <c r="D184" s="295" t="s">
        <v>2211</v>
      </c>
      <c r="E184" s="18" t="s">
        <v>1</v>
      </c>
      <c r="F184" s="296">
        <v>7.37</v>
      </c>
      <c r="G184" s="35"/>
      <c r="H184" s="40"/>
    </row>
    <row r="185" spans="1:8" s="2" customFormat="1" ht="16.899999999999999" customHeight="1">
      <c r="A185" s="35"/>
      <c r="B185" s="40"/>
      <c r="C185" s="295" t="s">
        <v>1</v>
      </c>
      <c r="D185" s="295" t="s">
        <v>2212</v>
      </c>
      <c r="E185" s="18" t="s">
        <v>1</v>
      </c>
      <c r="F185" s="296">
        <v>5.36</v>
      </c>
      <c r="G185" s="35"/>
      <c r="H185" s="40"/>
    </row>
    <row r="186" spans="1:8" s="2" customFormat="1" ht="16.899999999999999" customHeight="1">
      <c r="A186" s="35"/>
      <c r="B186" s="40"/>
      <c r="C186" s="295" t="s">
        <v>1958</v>
      </c>
      <c r="D186" s="295" t="s">
        <v>220</v>
      </c>
      <c r="E186" s="18" t="s">
        <v>1</v>
      </c>
      <c r="F186" s="296">
        <v>26.2</v>
      </c>
      <c r="G186" s="35"/>
      <c r="H186" s="40"/>
    </row>
    <row r="187" spans="1:8" s="2" customFormat="1" ht="16.899999999999999" customHeight="1">
      <c r="A187" s="35"/>
      <c r="B187" s="40"/>
      <c r="C187" s="297" t="s">
        <v>2291</v>
      </c>
      <c r="D187" s="35"/>
      <c r="E187" s="35"/>
      <c r="F187" s="35"/>
      <c r="G187" s="35"/>
      <c r="H187" s="40"/>
    </row>
    <row r="188" spans="1:8" s="2" customFormat="1" ht="16.899999999999999" customHeight="1">
      <c r="A188" s="35"/>
      <c r="B188" s="40"/>
      <c r="C188" s="295" t="s">
        <v>2207</v>
      </c>
      <c r="D188" s="295" t="s">
        <v>2208</v>
      </c>
      <c r="E188" s="18" t="s">
        <v>243</v>
      </c>
      <c r="F188" s="296">
        <v>26.2</v>
      </c>
      <c r="G188" s="35"/>
      <c r="H188" s="40"/>
    </row>
    <row r="189" spans="1:8" s="2" customFormat="1" ht="16.899999999999999" customHeight="1">
      <c r="A189" s="35"/>
      <c r="B189" s="40"/>
      <c r="C189" s="295" t="s">
        <v>2178</v>
      </c>
      <c r="D189" s="295" t="s">
        <v>2179</v>
      </c>
      <c r="E189" s="18" t="s">
        <v>213</v>
      </c>
      <c r="F189" s="296">
        <v>63.131</v>
      </c>
      <c r="G189" s="35"/>
      <c r="H189" s="40"/>
    </row>
    <row r="190" spans="1:8" s="2" customFormat="1" ht="16.899999999999999" customHeight="1">
      <c r="A190" s="35"/>
      <c r="B190" s="40"/>
      <c r="C190" s="291" t="s">
        <v>1961</v>
      </c>
      <c r="D190" s="292" t="s">
        <v>1962</v>
      </c>
      <c r="E190" s="293" t="s">
        <v>1</v>
      </c>
      <c r="F190" s="294">
        <v>2.92</v>
      </c>
      <c r="G190" s="35"/>
      <c r="H190" s="40"/>
    </row>
    <row r="191" spans="1:8" s="2" customFormat="1" ht="16.899999999999999" customHeight="1">
      <c r="A191" s="35"/>
      <c r="B191" s="40"/>
      <c r="C191" s="295" t="s">
        <v>1</v>
      </c>
      <c r="D191" s="295" t="s">
        <v>2078</v>
      </c>
      <c r="E191" s="18" t="s">
        <v>1</v>
      </c>
      <c r="F191" s="296">
        <v>2.27</v>
      </c>
      <c r="G191" s="35"/>
      <c r="H191" s="40"/>
    </row>
    <row r="192" spans="1:8" s="2" customFormat="1" ht="16.899999999999999" customHeight="1">
      <c r="A192" s="35"/>
      <c r="B192" s="40"/>
      <c r="C192" s="295" t="s">
        <v>1</v>
      </c>
      <c r="D192" s="295" t="s">
        <v>2079</v>
      </c>
      <c r="E192" s="18" t="s">
        <v>1</v>
      </c>
      <c r="F192" s="296">
        <v>0.65</v>
      </c>
      <c r="G192" s="35"/>
      <c r="H192" s="40"/>
    </row>
    <row r="193" spans="1:8" s="2" customFormat="1" ht="16.899999999999999" customHeight="1">
      <c r="A193" s="35"/>
      <c r="B193" s="40"/>
      <c r="C193" s="295" t="s">
        <v>1961</v>
      </c>
      <c r="D193" s="295" t="s">
        <v>220</v>
      </c>
      <c r="E193" s="18" t="s">
        <v>1</v>
      </c>
      <c r="F193" s="296">
        <v>2.92</v>
      </c>
      <c r="G193" s="35"/>
      <c r="H193" s="40"/>
    </row>
    <row r="194" spans="1:8" s="2" customFormat="1" ht="16.899999999999999" customHeight="1">
      <c r="A194" s="35"/>
      <c r="B194" s="40"/>
      <c r="C194" s="297" t="s">
        <v>2291</v>
      </c>
      <c r="D194" s="35"/>
      <c r="E194" s="35"/>
      <c r="F194" s="35"/>
      <c r="G194" s="35"/>
      <c r="H194" s="40"/>
    </row>
    <row r="195" spans="1:8" s="2" customFormat="1" ht="16.899999999999999" customHeight="1">
      <c r="A195" s="35"/>
      <c r="B195" s="40"/>
      <c r="C195" s="295" t="s">
        <v>2213</v>
      </c>
      <c r="D195" s="295" t="s">
        <v>2214</v>
      </c>
      <c r="E195" s="18" t="s">
        <v>243</v>
      </c>
      <c r="F195" s="296">
        <v>2.92</v>
      </c>
      <c r="G195" s="35"/>
      <c r="H195" s="40"/>
    </row>
    <row r="196" spans="1:8" s="2" customFormat="1" ht="16.899999999999999" customHeight="1">
      <c r="A196" s="35"/>
      <c r="B196" s="40"/>
      <c r="C196" s="295" t="s">
        <v>2178</v>
      </c>
      <c r="D196" s="295" t="s">
        <v>2179</v>
      </c>
      <c r="E196" s="18" t="s">
        <v>213</v>
      </c>
      <c r="F196" s="296">
        <v>63.131</v>
      </c>
      <c r="G196" s="35"/>
      <c r="H196" s="40"/>
    </row>
    <row r="197" spans="1:8" s="2" customFormat="1" ht="16.899999999999999" customHeight="1">
      <c r="A197" s="35"/>
      <c r="B197" s="40"/>
      <c r="C197" s="291" t="s">
        <v>1964</v>
      </c>
      <c r="D197" s="292" t="s">
        <v>1965</v>
      </c>
      <c r="E197" s="293" t="s">
        <v>1</v>
      </c>
      <c r="F197" s="294">
        <v>2.8159999999999998</v>
      </c>
      <c r="G197" s="35"/>
      <c r="H197" s="40"/>
    </row>
    <row r="198" spans="1:8" s="2" customFormat="1" ht="16.899999999999999" customHeight="1">
      <c r="A198" s="35"/>
      <c r="B198" s="40"/>
      <c r="C198" s="295" t="s">
        <v>1</v>
      </c>
      <c r="D198" s="295" t="s">
        <v>1985</v>
      </c>
      <c r="E198" s="18" t="s">
        <v>1</v>
      </c>
      <c r="F198" s="296">
        <v>2.8159999999999998</v>
      </c>
      <c r="G198" s="35"/>
      <c r="H198" s="40"/>
    </row>
    <row r="199" spans="1:8" s="2" customFormat="1" ht="16.899999999999999" customHeight="1">
      <c r="A199" s="35"/>
      <c r="B199" s="40"/>
      <c r="C199" s="295" t="s">
        <v>1964</v>
      </c>
      <c r="D199" s="295" t="s">
        <v>220</v>
      </c>
      <c r="E199" s="18" t="s">
        <v>1</v>
      </c>
      <c r="F199" s="296">
        <v>2.8159999999999998</v>
      </c>
      <c r="G199" s="35"/>
      <c r="H199" s="40"/>
    </row>
    <row r="200" spans="1:8" s="2" customFormat="1" ht="16.899999999999999" customHeight="1">
      <c r="A200" s="35"/>
      <c r="B200" s="40"/>
      <c r="C200" s="297" t="s">
        <v>2291</v>
      </c>
      <c r="D200" s="35"/>
      <c r="E200" s="35"/>
      <c r="F200" s="35"/>
      <c r="G200" s="35"/>
      <c r="H200" s="40"/>
    </row>
    <row r="201" spans="1:8" s="2" customFormat="1" ht="22.5">
      <c r="A201" s="35"/>
      <c r="B201" s="40"/>
      <c r="C201" s="295" t="s">
        <v>266</v>
      </c>
      <c r="D201" s="295" t="s">
        <v>267</v>
      </c>
      <c r="E201" s="18" t="s">
        <v>251</v>
      </c>
      <c r="F201" s="296">
        <v>2.8159999999999998</v>
      </c>
      <c r="G201" s="35"/>
      <c r="H201" s="40"/>
    </row>
    <row r="202" spans="1:8" s="2" customFormat="1" ht="16.899999999999999" customHeight="1">
      <c r="A202" s="35"/>
      <c r="B202" s="40"/>
      <c r="C202" s="295" t="s">
        <v>311</v>
      </c>
      <c r="D202" s="295" t="s">
        <v>312</v>
      </c>
      <c r="E202" s="18" t="s">
        <v>251</v>
      </c>
      <c r="F202" s="296">
        <v>11.98</v>
      </c>
      <c r="G202" s="35"/>
      <c r="H202" s="40"/>
    </row>
    <row r="203" spans="1:8" s="2" customFormat="1" ht="16.899999999999999" customHeight="1">
      <c r="A203" s="35"/>
      <c r="B203" s="40"/>
      <c r="C203" s="295" t="s">
        <v>329</v>
      </c>
      <c r="D203" s="295" t="s">
        <v>330</v>
      </c>
      <c r="E203" s="18" t="s">
        <v>251</v>
      </c>
      <c r="F203" s="296">
        <v>11.98</v>
      </c>
      <c r="G203" s="35"/>
      <c r="H203" s="40"/>
    </row>
    <row r="204" spans="1:8" s="2" customFormat="1" ht="16.899999999999999" customHeight="1">
      <c r="A204" s="35"/>
      <c r="B204" s="40"/>
      <c r="C204" s="291" t="s">
        <v>1967</v>
      </c>
      <c r="D204" s="292" t="s">
        <v>1968</v>
      </c>
      <c r="E204" s="293" t="s">
        <v>1</v>
      </c>
      <c r="F204" s="294">
        <v>9.1639999999999997</v>
      </c>
      <c r="G204" s="35"/>
      <c r="H204" s="40"/>
    </row>
    <row r="205" spans="1:8" s="2" customFormat="1" ht="16.899999999999999" customHeight="1">
      <c r="A205" s="35"/>
      <c r="B205" s="40"/>
      <c r="C205" s="295" t="s">
        <v>1</v>
      </c>
      <c r="D205" s="295" t="s">
        <v>1980</v>
      </c>
      <c r="E205" s="18" t="s">
        <v>1</v>
      </c>
      <c r="F205" s="296">
        <v>9.1639999999999997</v>
      </c>
      <c r="G205" s="35"/>
      <c r="H205" s="40"/>
    </row>
    <row r="206" spans="1:8" s="2" customFormat="1" ht="16.899999999999999" customHeight="1">
      <c r="A206" s="35"/>
      <c r="B206" s="40"/>
      <c r="C206" s="295" t="s">
        <v>1967</v>
      </c>
      <c r="D206" s="295" t="s">
        <v>220</v>
      </c>
      <c r="E206" s="18" t="s">
        <v>1</v>
      </c>
      <c r="F206" s="296">
        <v>9.1639999999999997</v>
      </c>
      <c r="G206" s="35"/>
      <c r="H206" s="40"/>
    </row>
    <row r="207" spans="1:8" s="2" customFormat="1" ht="16.899999999999999" customHeight="1">
      <c r="A207" s="35"/>
      <c r="B207" s="40"/>
      <c r="C207" s="297" t="s">
        <v>2291</v>
      </c>
      <c r="D207" s="35"/>
      <c r="E207" s="35"/>
      <c r="F207" s="35"/>
      <c r="G207" s="35"/>
      <c r="H207" s="40"/>
    </row>
    <row r="208" spans="1:8" s="2" customFormat="1" ht="16.899999999999999" customHeight="1">
      <c r="A208" s="35"/>
      <c r="B208" s="40"/>
      <c r="C208" s="295" t="s">
        <v>1977</v>
      </c>
      <c r="D208" s="295" t="s">
        <v>1978</v>
      </c>
      <c r="E208" s="18" t="s">
        <v>251</v>
      </c>
      <c r="F208" s="296">
        <v>9.1639999999999997</v>
      </c>
      <c r="G208" s="35"/>
      <c r="H208" s="40"/>
    </row>
    <row r="209" spans="1:8" s="2" customFormat="1" ht="16.899999999999999" customHeight="1">
      <c r="A209" s="35"/>
      <c r="B209" s="40"/>
      <c r="C209" s="295" t="s">
        <v>311</v>
      </c>
      <c r="D209" s="295" t="s">
        <v>312</v>
      </c>
      <c r="E209" s="18" t="s">
        <v>251</v>
      </c>
      <c r="F209" s="296">
        <v>11.98</v>
      </c>
      <c r="G209" s="35"/>
      <c r="H209" s="40"/>
    </row>
    <row r="210" spans="1:8" s="2" customFormat="1" ht="16.899999999999999" customHeight="1">
      <c r="A210" s="35"/>
      <c r="B210" s="40"/>
      <c r="C210" s="295" t="s">
        <v>329</v>
      </c>
      <c r="D210" s="295" t="s">
        <v>330</v>
      </c>
      <c r="E210" s="18" t="s">
        <v>251</v>
      </c>
      <c r="F210" s="296">
        <v>11.98</v>
      </c>
      <c r="G210" s="35"/>
      <c r="H210" s="40"/>
    </row>
    <row r="211" spans="1:8" s="2" customFormat="1" ht="7.35" customHeight="1">
      <c r="A211" s="35"/>
      <c r="B211" s="152"/>
      <c r="C211" s="153"/>
      <c r="D211" s="153"/>
      <c r="E211" s="153"/>
      <c r="F211" s="153"/>
      <c r="G211" s="153"/>
      <c r="H211" s="40"/>
    </row>
    <row r="212" spans="1:8" s="2" customFormat="1" ht="11.25">
      <c r="A212" s="35"/>
      <c r="B212" s="35"/>
      <c r="C212" s="35"/>
      <c r="D212" s="35"/>
      <c r="E212" s="35"/>
      <c r="F212" s="35"/>
      <c r="G212" s="35"/>
      <c r="H212" s="35"/>
    </row>
  </sheetData>
  <sheetProtection algorithmName="SHA-512" hashValue="4reYDh+5YCI3diqDnd53arIeJRbMiYK7u8NT3SPUJVVC2FkbDAPA7SLXkExKVW6oDjq9mn/Jkfxgb9Wycrpd/Q==" saltValue="aOOxONMpB1Hm5CREWFUzcAlbxI5FF2uKLdWgxRtPgTH3vs22mWGtsMth9hUIhNr8SqSKl6RE5OJguxhUx+rbyw==" spinCount="100000" sheet="1" objects="1" scenarios="1" formatColumns="0" formatRows="0"/>
  <mergeCells count="2">
    <mergeCell ref="D5:F5"/>
    <mergeCell ref="D6:F6"/>
  </mergeCells>
  <pageMargins left="0.7" right="0.7" top="0.78740157499999996" bottom="0.78740157499999996" header="0.3" footer="0.3"/>
  <pageSetup paperSize="9" fitToHeight="100" orientation="portrait" blackAndWhite="1"/>
  <headerFooter>
    <oddFooter>&amp;CStrana &amp;P z &amp;N</oddFooter>
  </headerFooter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982F19D5B9C164687FB30321494E4CE" ma:contentTypeVersion="12" ma:contentTypeDescription="Vytvoří nový dokument" ma:contentTypeScope="" ma:versionID="5cfe39cd43695f66057f875a85f5518d">
  <xsd:schema xmlns:xsd="http://www.w3.org/2001/XMLSchema" xmlns:xs="http://www.w3.org/2001/XMLSchema" xmlns:p="http://schemas.microsoft.com/office/2006/metadata/properties" xmlns:ns2="f4fc66d1-0bd6-4002-8ae3-bd3679ea79f2" xmlns:ns3="2ef1be13-b41c-4751-ac75-93e14a74dfac" targetNamespace="http://schemas.microsoft.com/office/2006/metadata/properties" ma:root="true" ma:fieldsID="75fc1d7a0391a01fe897d2d5f10d87aa" ns2:_="" ns3:_="">
    <xsd:import namespace="f4fc66d1-0bd6-4002-8ae3-bd3679ea79f2"/>
    <xsd:import namespace="2ef1be13-b41c-4751-ac75-93e14a74df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fc66d1-0bd6-4002-8ae3-bd3679ea79f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internalName="MediaServiceAutoTags" ma:readOnly="true">
      <xsd:simpleType>
        <xsd:restriction base="dms:Text"/>
      </xsd:simpleType>
    </xsd:element>
    <xsd:element name="MediaServiceOCR" ma:index="12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3" nillable="true" ma:displayName="MediaServiceLocation" ma:internalName="MediaServiceLocation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f1be13-b41c-4751-ac75-93e14a74dfac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CE8316B6-EB9C-4D63-8B27-8CBB4AC8E5E5}"/>
</file>

<file path=customXml/itemProps2.xml><?xml version="1.0" encoding="utf-8"?>
<ds:datastoreItem xmlns:ds="http://schemas.openxmlformats.org/officeDocument/2006/customXml" ds:itemID="{D007C3A8-3997-4464-9D5F-F4FFECDCD51C}"/>
</file>

<file path=customXml/itemProps3.xml><?xml version="1.0" encoding="utf-8"?>
<ds:datastoreItem xmlns:ds="http://schemas.openxmlformats.org/officeDocument/2006/customXml" ds:itemID="{05D285A7-4E4D-4AE7-BF18-D6AA55EC48B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16</vt:i4>
      </vt:variant>
    </vt:vector>
  </HeadingPairs>
  <TitlesOfParts>
    <vt:vector size="24" baseType="lpstr">
      <vt:lpstr>Rekapitulace stavby</vt:lpstr>
      <vt:lpstr>HRN1 - Uznatelné náklady</vt:lpstr>
      <vt:lpstr>HRN2 - Stínící technika</vt:lpstr>
      <vt:lpstr>HRN3 - Osvětlení</vt:lpstr>
      <vt:lpstr>HRN4 - Neuznatelné náklady</vt:lpstr>
      <vt:lpstr>VRN - Vedlejší rozpočtové...</vt:lpstr>
      <vt:lpstr>ORN - Ostatní rozpočtové ...</vt:lpstr>
      <vt:lpstr>Seznam figur</vt:lpstr>
      <vt:lpstr>'HRN1 - Uznatelné náklady'!Názvy_tisku</vt:lpstr>
      <vt:lpstr>'HRN2 - Stínící technika'!Názvy_tisku</vt:lpstr>
      <vt:lpstr>'HRN3 - Osvětlení'!Názvy_tisku</vt:lpstr>
      <vt:lpstr>'HRN4 - Neuznatelné náklady'!Názvy_tisku</vt:lpstr>
      <vt:lpstr>'ORN - Ostatní rozpočtové ...'!Názvy_tisku</vt:lpstr>
      <vt:lpstr>'Rekapitulace stavby'!Názvy_tisku</vt:lpstr>
      <vt:lpstr>'Seznam figur'!Názvy_tisku</vt:lpstr>
      <vt:lpstr>'VRN - Vedlejší rozpočtové...'!Názvy_tisku</vt:lpstr>
      <vt:lpstr>'HRN1 - Uznatelné náklady'!Oblast_tisku</vt:lpstr>
      <vt:lpstr>'HRN2 - Stínící technika'!Oblast_tisku</vt:lpstr>
      <vt:lpstr>'HRN3 - Osvětlení'!Oblast_tisku</vt:lpstr>
      <vt:lpstr>'HRN4 - Neuznatelné náklady'!Oblast_tisku</vt:lpstr>
      <vt:lpstr>'ORN - Ostatní rozpočtové ...'!Oblast_tisku</vt:lpstr>
      <vt:lpstr>'Rekapitulace stavby'!Oblast_tisku</vt:lpstr>
      <vt:lpstr>'Seznam figur'!Oblast_tisku</vt:lpstr>
      <vt:lpstr>'VRN - Vedlejší rozpočtové...'!Oblast_tisku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P-PROJEKTA-PC4\PP4-IČO-43965814</dc:creator>
  <cp:lastModifiedBy>User</cp:lastModifiedBy>
  <dcterms:created xsi:type="dcterms:W3CDTF">2020-04-09T11:59:01Z</dcterms:created>
  <dcterms:modified xsi:type="dcterms:W3CDTF">2020-04-28T05:28:22Z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0x0101003982F19D5B9C164687FB30321494E4CE</vt:lpwstr>
  </property>
</Properties>
</file>